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corrected workpapers/"/>
    </mc:Choice>
  </mc:AlternateContent>
  <xr:revisionPtr revIDLastSave="3" documentId="8_{A4B7CC6D-04C2-4454-8074-04784555C115}" xr6:coauthVersionLast="47" xr6:coauthVersionMax="47" xr10:uidLastSave="{90C2F140-6E15-4C50-B184-5CC849EBE89A}"/>
  <bookViews>
    <workbookView xWindow="-120" yWindow="-120" windowWidth="20730" windowHeight="11160" activeTab="3" xr2:uid="{3EA7F44A-42CF-4B54-AF35-40F37A1CA17D}"/>
  </bookViews>
  <sheets>
    <sheet name="TX P-7" sheetId="1" r:id="rId1"/>
    <sheet name="ccos results" sheetId="2" r:id="rId2"/>
    <sheet name="Table MC-8 Adj." sheetId="3" r:id="rId3"/>
    <sheet name="rev allocation" sheetId="4" r:id="rId4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P-7'!$A:$C,'TX P-7'!$1:$12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4" l="1"/>
  <c r="K24" i="4" s="1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72" i="2" l="1"/>
  <c r="K9" i="2"/>
  <c r="M7" i="1" l="1"/>
  <c r="A27" i="4" l="1"/>
  <c r="L16" i="2"/>
  <c r="L17" i="2" s="1"/>
  <c r="M16" i="2"/>
  <c r="M17" i="2" s="1"/>
  <c r="Q7" i="1"/>
  <c r="Q6" i="1"/>
  <c r="O40" i="1" l="1"/>
  <c r="M39" i="1"/>
  <c r="R16" i="2"/>
  <c r="K16" i="2"/>
  <c r="D16" i="2"/>
  <c r="C16" i="2"/>
  <c r="E7" i="1" l="1"/>
  <c r="E5" i="1" l="1"/>
  <c r="L11" i="2"/>
  <c r="K11" i="2"/>
  <c r="L10" i="2" l="1"/>
  <c r="K10" i="2"/>
  <c r="T25" i="1"/>
  <c r="L12" i="2"/>
  <c r="K12" i="2"/>
  <c r="P29" i="4" l="1"/>
  <c r="P30" i="4" s="1"/>
  <c r="K29" i="4"/>
  <c r="K30" i="4" s="1"/>
  <c r="H29" i="4"/>
  <c r="H30" i="4" s="1"/>
  <c r="F29" i="4"/>
  <c r="U18" i="4"/>
  <c r="U24" i="4" s="1"/>
  <c r="U29" i="4" s="1"/>
  <c r="U30" i="4" s="1"/>
  <c r="S18" i="4"/>
  <c r="S24" i="4" s="1"/>
  <c r="S29" i="4" s="1"/>
  <c r="S30" i="4" s="1"/>
  <c r="R18" i="4"/>
  <c r="R24" i="4" s="1"/>
  <c r="R29" i="4" s="1"/>
  <c r="R30" i="4" s="1"/>
  <c r="Q18" i="4"/>
  <c r="Q24" i="4" s="1"/>
  <c r="Q29" i="4" s="1"/>
  <c r="Q30" i="4" s="1"/>
  <c r="L18" i="4"/>
  <c r="L24" i="4" s="1"/>
  <c r="L29" i="4" s="1"/>
  <c r="L30" i="4" s="1"/>
  <c r="G18" i="4"/>
  <c r="G24" i="4" s="1"/>
  <c r="G29" i="4" s="1"/>
  <c r="G30" i="4" s="1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T69" i="2"/>
  <c r="P69" i="2"/>
  <c r="H69" i="2"/>
  <c r="W9" i="2"/>
  <c r="C7" i="2"/>
  <c r="O69" i="2"/>
  <c r="K69" i="2"/>
  <c r="I69" i="2"/>
  <c r="G69" i="2"/>
  <c r="S46" i="2"/>
  <c r="N46" i="2"/>
  <c r="M46" i="2"/>
  <c r="L46" i="2"/>
  <c r="E46" i="2"/>
  <c r="D46" i="2"/>
  <c r="Q5" i="1"/>
  <c r="Q4" i="1"/>
  <c r="N25" i="1"/>
  <c r="M25" i="1"/>
  <c r="F25" i="1"/>
  <c r="E25" i="1"/>
  <c r="T7" i="1"/>
  <c r="N7" i="1"/>
  <c r="F7" i="1"/>
  <c r="T2" i="1"/>
  <c r="O2" i="1"/>
  <c r="N2" i="1"/>
  <c r="M2" i="1"/>
  <c r="F2" i="1"/>
  <c r="E2" i="1"/>
  <c r="S14" i="2"/>
  <c r="Q14" i="2"/>
  <c r="P14" i="2"/>
  <c r="O14" i="2"/>
  <c r="N14" i="2"/>
  <c r="J14" i="2"/>
  <c r="I14" i="2"/>
  <c r="H14" i="2"/>
  <c r="G14" i="2"/>
  <c r="F14" i="2"/>
  <c r="E14" i="2"/>
  <c r="R13" i="2"/>
  <c r="R14" i="2" s="1"/>
  <c r="R11" i="2" s="1"/>
  <c r="M13" i="2"/>
  <c r="M14" i="2" s="1"/>
  <c r="M9" i="2" s="1"/>
  <c r="L13" i="2"/>
  <c r="L14" i="2" s="1"/>
  <c r="K13" i="2"/>
  <c r="K14" i="2" s="1"/>
  <c r="D13" i="2"/>
  <c r="C13" i="2"/>
  <c r="C14" i="2" s="1"/>
  <c r="K60" i="2" l="1"/>
  <c r="K62" i="2" s="1"/>
  <c r="L8" i="4" s="1"/>
  <c r="P60" i="2"/>
  <c r="P62" i="2" s="1"/>
  <c r="Q8" i="4" s="1"/>
  <c r="G60" i="2"/>
  <c r="U46" i="2"/>
  <c r="N47" i="2" s="1"/>
  <c r="N49" i="2" s="1"/>
  <c r="J69" i="2"/>
  <c r="J60" i="2"/>
  <c r="R69" i="2"/>
  <c r="R60" i="2"/>
  <c r="F69" i="2"/>
  <c r="F60" i="2"/>
  <c r="E18" i="4"/>
  <c r="E24" i="4" s="1"/>
  <c r="E29" i="4" s="1"/>
  <c r="E30" i="4" s="1"/>
  <c r="T60" i="2"/>
  <c r="Q6" i="4"/>
  <c r="Q20" i="4" s="1"/>
  <c r="D14" i="2"/>
  <c r="D11" i="2" s="1"/>
  <c r="D12" i="2" s="1"/>
  <c r="U16" i="2"/>
  <c r="H60" i="2"/>
  <c r="O60" i="2"/>
  <c r="L6" i="4"/>
  <c r="L20" i="4" s="1"/>
  <c r="Q69" i="2"/>
  <c r="Q60" i="2"/>
  <c r="I60" i="2"/>
  <c r="U13" i="2"/>
  <c r="C11" i="2"/>
  <c r="D9" i="2"/>
  <c r="L9" i="2"/>
  <c r="R9" i="2"/>
  <c r="R8" i="2"/>
  <c r="M8" i="2"/>
  <c r="L8" i="2"/>
  <c r="K8" i="2"/>
  <c r="D8" i="2"/>
  <c r="C8" i="2"/>
  <c r="R7" i="2"/>
  <c r="M7" i="2"/>
  <c r="L7" i="2"/>
  <c r="K7" i="2"/>
  <c r="D7" i="2"/>
  <c r="O18" i="4" l="1"/>
  <c r="O24" i="4" s="1"/>
  <c r="O29" i="4" s="1"/>
  <c r="O30" i="4" s="1"/>
  <c r="E47" i="2"/>
  <c r="E49" i="2" s="1"/>
  <c r="M47" i="2"/>
  <c r="M49" i="2" s="1"/>
  <c r="M60" i="2" s="1"/>
  <c r="L47" i="2"/>
  <c r="L49" i="2" s="1"/>
  <c r="G62" i="2"/>
  <c r="H8" i="4" s="1"/>
  <c r="H6" i="4"/>
  <c r="S47" i="2"/>
  <c r="S49" i="2" s="1"/>
  <c r="S69" i="2" s="1"/>
  <c r="N69" i="2"/>
  <c r="N60" i="2"/>
  <c r="J6" i="4"/>
  <c r="J24" i="4" s="1"/>
  <c r="J29" i="4" s="1"/>
  <c r="J30" i="4" s="1"/>
  <c r="I62" i="2"/>
  <c r="T62" i="2"/>
  <c r="U6" i="4"/>
  <c r="U20" i="4" s="1"/>
  <c r="S6" i="4"/>
  <c r="S20" i="4" s="1"/>
  <c r="R62" i="2"/>
  <c r="L69" i="2"/>
  <c r="L60" i="2"/>
  <c r="R6" i="4"/>
  <c r="R20" i="4" s="1"/>
  <c r="Q62" i="2"/>
  <c r="O62" i="2"/>
  <c r="P6" i="4"/>
  <c r="G6" i="4"/>
  <c r="G20" i="4" s="1"/>
  <c r="F62" i="2"/>
  <c r="U49" i="2"/>
  <c r="H62" i="2"/>
  <c r="I6" i="4"/>
  <c r="I24" i="4" s="1"/>
  <c r="I29" i="4" s="1"/>
  <c r="D69" i="2"/>
  <c r="D60" i="2"/>
  <c r="K6" i="4"/>
  <c r="J62" i="2"/>
  <c r="U7" i="2"/>
  <c r="M10" i="2"/>
  <c r="C12" i="2"/>
  <c r="U12" i="2" s="1"/>
  <c r="U11" i="2"/>
  <c r="U8" i="2"/>
  <c r="T5" i="1"/>
  <c r="T6" i="1" s="1"/>
  <c r="T4" i="1"/>
  <c r="O5" i="1"/>
  <c r="N5" i="1"/>
  <c r="O4" i="1"/>
  <c r="O6" i="1" s="1"/>
  <c r="N4" i="1"/>
  <c r="M5" i="1"/>
  <c r="M4" i="1"/>
  <c r="F5" i="1"/>
  <c r="F6" i="1" s="1"/>
  <c r="F4" i="1"/>
  <c r="E6" i="1"/>
  <c r="C9" i="2" s="1"/>
  <c r="U9" i="2" s="1"/>
  <c r="E4" i="1"/>
  <c r="M69" i="2" l="1"/>
  <c r="S60" i="2"/>
  <c r="I30" i="4"/>
  <c r="N6" i="4"/>
  <c r="N24" i="4" s="1"/>
  <c r="N29" i="4" s="1"/>
  <c r="N30" i="4" s="1"/>
  <c r="M62" i="2"/>
  <c r="I8" i="4"/>
  <c r="F30" i="4"/>
  <c r="C59" i="2"/>
  <c r="L62" i="2"/>
  <c r="M6" i="4"/>
  <c r="M24" i="4" s="1"/>
  <c r="M29" i="4" s="1"/>
  <c r="M30" i="4" s="1"/>
  <c r="O6" i="4"/>
  <c r="O20" i="4" s="1"/>
  <c r="N62" i="2"/>
  <c r="D62" i="2"/>
  <c r="E6" i="4"/>
  <c r="E20" i="4" s="1"/>
  <c r="P8" i="4"/>
  <c r="U8" i="4"/>
  <c r="K8" i="4"/>
  <c r="G8" i="4"/>
  <c r="R8" i="4"/>
  <c r="S8" i="4"/>
  <c r="J8" i="4"/>
  <c r="S62" i="2"/>
  <c r="T6" i="4"/>
  <c r="T24" i="4" s="1"/>
  <c r="T29" i="4" s="1"/>
  <c r="T30" i="4" s="1"/>
  <c r="D10" i="2"/>
  <c r="R10" i="2"/>
  <c r="C10" i="2"/>
  <c r="T156" i="1"/>
  <c r="A110" i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20" i="4" l="1"/>
  <c r="D29" i="4"/>
  <c r="O8" i="4"/>
  <c r="C69" i="2"/>
  <c r="C60" i="2"/>
  <c r="E69" i="2"/>
  <c r="E60" i="2"/>
  <c r="N8" i="4"/>
  <c r="E8" i="4"/>
  <c r="T8" i="4"/>
  <c r="M8" i="4"/>
  <c r="U10" i="2"/>
  <c r="A108" i="1"/>
  <c r="A109" i="1" s="1"/>
  <c r="D98" i="1"/>
  <c r="D97" i="1"/>
  <c r="D189" i="1" s="1"/>
  <c r="D96" i="1"/>
  <c r="D188" i="1" s="1"/>
  <c r="D91" i="1"/>
  <c r="D183" i="1" s="1"/>
  <c r="D90" i="1"/>
  <c r="D182" i="1" s="1"/>
  <c r="D78" i="1"/>
  <c r="D170" i="1" s="1"/>
  <c r="D75" i="1"/>
  <c r="D167" i="1" s="1"/>
  <c r="D71" i="1"/>
  <c r="D163" i="1" s="1"/>
  <c r="D70" i="1"/>
  <c r="D162" i="1" s="1"/>
  <c r="D69" i="1"/>
  <c r="D161" i="1" s="1"/>
  <c r="D59" i="1"/>
  <c r="D55" i="1"/>
  <c r="D147" i="1" s="1"/>
  <c r="D50" i="1"/>
  <c r="D142" i="1" s="1"/>
  <c r="D48" i="1"/>
  <c r="D140" i="1" s="1"/>
  <c r="D44" i="1"/>
  <c r="D136" i="1" s="1"/>
  <c r="D43" i="1"/>
  <c r="D135" i="1" s="1"/>
  <c r="D42" i="1"/>
  <c r="D134" i="1" s="1"/>
  <c r="D31" i="1"/>
  <c r="D123" i="1" s="1"/>
  <c r="D28" i="1"/>
  <c r="D120" i="1" s="1"/>
  <c r="D27" i="1"/>
  <c r="D119" i="1" s="1"/>
  <c r="D26" i="1"/>
  <c r="D118" i="1" s="1"/>
  <c r="D24" i="1"/>
  <c r="D116" i="1" s="1"/>
  <c r="D22" i="1"/>
  <c r="D114" i="1" s="1"/>
  <c r="D19" i="1"/>
  <c r="D111" i="1" s="1"/>
  <c r="D18" i="1"/>
  <c r="D110" i="1" s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E70" i="2" l="1"/>
  <c r="C62" i="2"/>
  <c r="D6" i="4"/>
  <c r="F6" i="4"/>
  <c r="E62" i="2"/>
  <c r="P70" i="2"/>
  <c r="K70" i="2"/>
  <c r="O70" i="2"/>
  <c r="T70" i="2"/>
  <c r="H70" i="2"/>
  <c r="I70" i="2"/>
  <c r="G70" i="2"/>
  <c r="R70" i="2"/>
  <c r="Q70" i="2"/>
  <c r="J70" i="2"/>
  <c r="F70" i="2"/>
  <c r="S70" i="2"/>
  <c r="M70" i="2"/>
  <c r="N70" i="2"/>
  <c r="L70" i="2"/>
  <c r="D70" i="2"/>
  <c r="E134" i="1"/>
  <c r="I134" i="1"/>
  <c r="N183" i="1"/>
  <c r="M163" i="1"/>
  <c r="M188" i="1"/>
  <c r="N188" i="1"/>
  <c r="O182" i="1"/>
  <c r="M123" i="1"/>
  <c r="D151" i="1"/>
  <c r="Q151" i="1"/>
  <c r="J151" i="1"/>
  <c r="H116" i="1"/>
  <c r="R142" i="1"/>
  <c r="L110" i="1"/>
  <c r="T110" i="1"/>
  <c r="I111" i="1"/>
  <c r="Q111" i="1"/>
  <c r="K114" i="1"/>
  <c r="S114" i="1"/>
  <c r="I116" i="1"/>
  <c r="Q116" i="1"/>
  <c r="E118" i="1"/>
  <c r="M118" i="1"/>
  <c r="U118" i="1"/>
  <c r="D30" i="1"/>
  <c r="D122" i="1" s="1"/>
  <c r="K123" i="1"/>
  <c r="S123" i="1"/>
  <c r="D36" i="1"/>
  <c r="D128" i="1" s="1"/>
  <c r="L136" i="1"/>
  <c r="T136" i="1"/>
  <c r="D49" i="1"/>
  <c r="D141" i="1" s="1"/>
  <c r="G147" i="1"/>
  <c r="O147" i="1"/>
  <c r="L163" i="1"/>
  <c r="T163" i="1"/>
  <c r="U110" i="1"/>
  <c r="D37" i="1"/>
  <c r="D129" i="1" s="1"/>
  <c r="G135" i="1"/>
  <c r="L142" i="1"/>
  <c r="K111" i="1"/>
  <c r="E114" i="1"/>
  <c r="L120" i="1"/>
  <c r="E123" i="1"/>
  <c r="N136" i="1"/>
  <c r="P140" i="1"/>
  <c r="I147" i="1"/>
  <c r="Q147" i="1"/>
  <c r="D84" i="1"/>
  <c r="D176" i="1" s="1"/>
  <c r="H111" i="1"/>
  <c r="R114" i="1"/>
  <c r="J111" i="1"/>
  <c r="T114" i="1"/>
  <c r="D92" i="1"/>
  <c r="T184" i="1" s="1"/>
  <c r="F110" i="1"/>
  <c r="S111" i="1"/>
  <c r="M114" i="1"/>
  <c r="D38" i="1"/>
  <c r="D130" i="1" s="1"/>
  <c r="F136" i="1"/>
  <c r="H140" i="1"/>
  <c r="G110" i="1"/>
  <c r="T111" i="1"/>
  <c r="T116" i="1"/>
  <c r="H118" i="1"/>
  <c r="O119" i="1"/>
  <c r="M120" i="1"/>
  <c r="F123" i="1"/>
  <c r="N123" i="1"/>
  <c r="P128" i="1"/>
  <c r="J134" i="1"/>
  <c r="R134" i="1"/>
  <c r="I135" i="1"/>
  <c r="Q135" i="1"/>
  <c r="D53" i="1"/>
  <c r="M145" i="1" s="1"/>
  <c r="D60" i="1"/>
  <c r="D152" i="1" s="1"/>
  <c r="P111" i="1"/>
  <c r="P116" i="1"/>
  <c r="D45" i="1"/>
  <c r="D137" i="1" s="1"/>
  <c r="M110" i="1"/>
  <c r="L114" i="1"/>
  <c r="L123" i="1"/>
  <c r="T142" i="1"/>
  <c r="N110" i="1"/>
  <c r="U114" i="1"/>
  <c r="S116" i="1"/>
  <c r="T120" i="1"/>
  <c r="H122" i="1"/>
  <c r="U123" i="1"/>
  <c r="O110" i="1"/>
  <c r="L111" i="1"/>
  <c r="L116" i="1"/>
  <c r="G119" i="1"/>
  <c r="E120" i="1"/>
  <c r="U120" i="1"/>
  <c r="H110" i="1"/>
  <c r="P110" i="1"/>
  <c r="E111" i="1"/>
  <c r="H119" i="1"/>
  <c r="P119" i="1"/>
  <c r="F120" i="1"/>
  <c r="N120" i="1"/>
  <c r="D32" i="1"/>
  <c r="D124" i="1" s="1"/>
  <c r="D41" i="1"/>
  <c r="D133" i="1" s="1"/>
  <c r="J140" i="1"/>
  <c r="R140" i="1"/>
  <c r="D54" i="1"/>
  <c r="D146" i="1" s="1"/>
  <c r="L151" i="1"/>
  <c r="T151" i="1"/>
  <c r="S110" i="1"/>
  <c r="L118" i="1"/>
  <c r="R111" i="1"/>
  <c r="T123" i="1"/>
  <c r="D17" i="1"/>
  <c r="O109" i="1" s="1"/>
  <c r="I110" i="1"/>
  <c r="Q110" i="1"/>
  <c r="H114" i="1"/>
  <c r="P114" i="1"/>
  <c r="F116" i="1"/>
  <c r="N116" i="1"/>
  <c r="J118" i="1"/>
  <c r="R118" i="1"/>
  <c r="I119" i="1"/>
  <c r="Q119" i="1"/>
  <c r="G120" i="1"/>
  <c r="O120" i="1"/>
  <c r="D29" i="1"/>
  <c r="D121" i="1" s="1"/>
  <c r="P123" i="1"/>
  <c r="D33" i="1"/>
  <c r="D125" i="1" s="1"/>
  <c r="J128" i="1"/>
  <c r="L134" i="1"/>
  <c r="T134" i="1"/>
  <c r="D46" i="1"/>
  <c r="D138" i="1" s="1"/>
  <c r="D77" i="1"/>
  <c r="D169" i="1" s="1"/>
  <c r="K110" i="1"/>
  <c r="J114" i="1"/>
  <c r="T118" i="1"/>
  <c r="I120" i="1"/>
  <c r="J142" i="1"/>
  <c r="D56" i="1"/>
  <c r="D148" i="1" s="1"/>
  <c r="E110" i="1"/>
  <c r="O135" i="1"/>
  <c r="L109" i="1"/>
  <c r="J110" i="1"/>
  <c r="R110" i="1"/>
  <c r="G111" i="1"/>
  <c r="O111" i="1"/>
  <c r="D21" i="1"/>
  <c r="D113" i="1" s="1"/>
  <c r="I114" i="1"/>
  <c r="G116" i="1"/>
  <c r="O116" i="1"/>
  <c r="K118" i="1"/>
  <c r="S118" i="1"/>
  <c r="J119" i="1"/>
  <c r="R119" i="1"/>
  <c r="D47" i="1"/>
  <c r="D139" i="1" s="1"/>
  <c r="D57" i="1"/>
  <c r="D149" i="1" s="1"/>
  <c r="F151" i="1"/>
  <c r="N151" i="1"/>
  <c r="L170" i="1"/>
  <c r="T170" i="1"/>
  <c r="Q128" i="1"/>
  <c r="K134" i="1"/>
  <c r="S134" i="1"/>
  <c r="H135" i="1"/>
  <c r="P135" i="1"/>
  <c r="E136" i="1"/>
  <c r="M136" i="1"/>
  <c r="U136" i="1"/>
  <c r="I140" i="1"/>
  <c r="Q140" i="1"/>
  <c r="K142" i="1"/>
  <c r="S142" i="1"/>
  <c r="H147" i="1"/>
  <c r="P147" i="1"/>
  <c r="E151" i="1"/>
  <c r="M151" i="1"/>
  <c r="U151" i="1"/>
  <c r="J152" i="1"/>
  <c r="R152" i="1"/>
  <c r="K170" i="1"/>
  <c r="S170" i="1"/>
  <c r="H182" i="1"/>
  <c r="P182" i="1"/>
  <c r="D190" i="1"/>
  <c r="H190" i="1"/>
  <c r="P125" i="1"/>
  <c r="K128" i="1"/>
  <c r="S128" i="1"/>
  <c r="P133" i="1"/>
  <c r="M134" i="1"/>
  <c r="U134" i="1"/>
  <c r="J135" i="1"/>
  <c r="R135" i="1"/>
  <c r="G136" i="1"/>
  <c r="O136" i="1"/>
  <c r="K140" i="1"/>
  <c r="S140" i="1"/>
  <c r="E142" i="1"/>
  <c r="M142" i="1"/>
  <c r="U142" i="1"/>
  <c r="J147" i="1"/>
  <c r="R147" i="1"/>
  <c r="G151" i="1"/>
  <c r="O151" i="1"/>
  <c r="L152" i="1"/>
  <c r="T152" i="1"/>
  <c r="D64" i="1"/>
  <c r="D156" i="1" s="1"/>
  <c r="G162" i="1"/>
  <c r="O162" i="1"/>
  <c r="E163" i="1"/>
  <c r="U163" i="1"/>
  <c r="D76" i="1"/>
  <c r="D168" i="1" s="1"/>
  <c r="D88" i="1"/>
  <c r="D180" i="1" s="1"/>
  <c r="D101" i="1"/>
  <c r="E193" i="1" s="1"/>
  <c r="D104" i="1"/>
  <c r="R196" i="1" s="1"/>
  <c r="M111" i="1"/>
  <c r="U111" i="1"/>
  <c r="I113" i="1"/>
  <c r="F114" i="1"/>
  <c r="N114" i="1"/>
  <c r="J116" i="1"/>
  <c r="R116" i="1"/>
  <c r="F118" i="1"/>
  <c r="N118" i="1"/>
  <c r="K119" i="1"/>
  <c r="S119" i="1"/>
  <c r="H120" i="1"/>
  <c r="P120" i="1"/>
  <c r="G123" i="1"/>
  <c r="O123" i="1"/>
  <c r="I125" i="1"/>
  <c r="Q125" i="1"/>
  <c r="L128" i="1"/>
  <c r="T128" i="1"/>
  <c r="F134" i="1"/>
  <c r="N134" i="1"/>
  <c r="K135" i="1"/>
  <c r="S135" i="1"/>
  <c r="H136" i="1"/>
  <c r="P136" i="1"/>
  <c r="L140" i="1"/>
  <c r="T140" i="1"/>
  <c r="F142" i="1"/>
  <c r="N142" i="1"/>
  <c r="K147" i="1"/>
  <c r="S147" i="1"/>
  <c r="H151" i="1"/>
  <c r="D63" i="1"/>
  <c r="D155" i="1" s="1"/>
  <c r="H162" i="1"/>
  <c r="P162" i="1"/>
  <c r="R168" i="1"/>
  <c r="F111" i="1"/>
  <c r="N111" i="1"/>
  <c r="G114" i="1"/>
  <c r="O114" i="1"/>
  <c r="K116" i="1"/>
  <c r="G118" i="1"/>
  <c r="O118" i="1"/>
  <c r="L119" i="1"/>
  <c r="T119" i="1"/>
  <c r="Q120" i="1"/>
  <c r="H123" i="1"/>
  <c r="J125" i="1"/>
  <c r="R125" i="1"/>
  <c r="E128" i="1"/>
  <c r="M128" i="1"/>
  <c r="G134" i="1"/>
  <c r="O134" i="1"/>
  <c r="L135" i="1"/>
  <c r="T135" i="1"/>
  <c r="I136" i="1"/>
  <c r="Q136" i="1"/>
  <c r="K138" i="1"/>
  <c r="S138" i="1"/>
  <c r="E140" i="1"/>
  <c r="M140" i="1"/>
  <c r="U140" i="1"/>
  <c r="G142" i="1"/>
  <c r="O142" i="1"/>
  <c r="L147" i="1"/>
  <c r="T147" i="1"/>
  <c r="D61" i="1"/>
  <c r="D153" i="1" s="1"/>
  <c r="D65" i="1"/>
  <c r="D157" i="1" s="1"/>
  <c r="J161" i="1"/>
  <c r="R161" i="1"/>
  <c r="D74" i="1"/>
  <c r="D166" i="1" s="1"/>
  <c r="L167" i="1"/>
  <c r="T167" i="1"/>
  <c r="D80" i="1"/>
  <c r="D172" i="1" s="1"/>
  <c r="D89" i="1"/>
  <c r="D181" i="1" s="1"/>
  <c r="P118" i="1"/>
  <c r="E119" i="1"/>
  <c r="M119" i="1"/>
  <c r="U119" i="1"/>
  <c r="J120" i="1"/>
  <c r="R120" i="1"/>
  <c r="T122" i="1"/>
  <c r="I123" i="1"/>
  <c r="Q123" i="1"/>
  <c r="K125" i="1"/>
  <c r="S125" i="1"/>
  <c r="F128" i="1"/>
  <c r="N128" i="1"/>
  <c r="H134" i="1"/>
  <c r="P134" i="1"/>
  <c r="E135" i="1"/>
  <c r="M135" i="1"/>
  <c r="U135" i="1"/>
  <c r="J136" i="1"/>
  <c r="R136" i="1"/>
  <c r="F140" i="1"/>
  <c r="N140" i="1"/>
  <c r="H142" i="1"/>
  <c r="P142" i="1"/>
  <c r="E147" i="1"/>
  <c r="M147" i="1"/>
  <c r="U147" i="1"/>
  <c r="D68" i="1"/>
  <c r="D160" i="1" s="1"/>
  <c r="K161" i="1"/>
  <c r="S161" i="1"/>
  <c r="E167" i="1"/>
  <c r="M167" i="1"/>
  <c r="U167" i="1"/>
  <c r="D79" i="1"/>
  <c r="D171" i="1" s="1"/>
  <c r="M183" i="1"/>
  <c r="Q114" i="1"/>
  <c r="E116" i="1"/>
  <c r="M116" i="1"/>
  <c r="U116" i="1"/>
  <c r="I118" i="1"/>
  <c r="Q118" i="1"/>
  <c r="F119" i="1"/>
  <c r="N119" i="1"/>
  <c r="K120" i="1"/>
  <c r="S120" i="1"/>
  <c r="M122" i="1"/>
  <c r="J123" i="1"/>
  <c r="R123" i="1"/>
  <c r="L125" i="1"/>
  <c r="T125" i="1"/>
  <c r="G128" i="1"/>
  <c r="O128" i="1"/>
  <c r="I130" i="1"/>
  <c r="Q134" i="1"/>
  <c r="F135" i="1"/>
  <c r="N135" i="1"/>
  <c r="K136" i="1"/>
  <c r="S136" i="1"/>
  <c r="G140" i="1"/>
  <c r="O140" i="1"/>
  <c r="I142" i="1"/>
  <c r="Q142" i="1"/>
  <c r="F147" i="1"/>
  <c r="N147" i="1"/>
  <c r="D58" i="1"/>
  <c r="D150" i="1" s="1"/>
  <c r="K151" i="1"/>
  <c r="S151" i="1"/>
  <c r="H152" i="1"/>
  <c r="D62" i="1"/>
  <c r="D154" i="1" s="1"/>
  <c r="D83" i="1"/>
  <c r="D175" i="1" s="1"/>
  <c r="S152" i="1"/>
  <c r="G160" i="1"/>
  <c r="L161" i="1"/>
  <c r="T161" i="1"/>
  <c r="I162" i="1"/>
  <c r="Q162" i="1"/>
  <c r="F163" i="1"/>
  <c r="N163" i="1"/>
  <c r="F167" i="1"/>
  <c r="N167" i="1"/>
  <c r="E170" i="1"/>
  <c r="M170" i="1"/>
  <c r="U170" i="1"/>
  <c r="J171" i="1"/>
  <c r="L181" i="1"/>
  <c r="G183" i="1"/>
  <c r="O183" i="1"/>
  <c r="O188" i="1"/>
  <c r="L190" i="1"/>
  <c r="T190" i="1"/>
  <c r="D102" i="1"/>
  <c r="H194" i="1" s="1"/>
  <c r="D103" i="1"/>
  <c r="D195" i="1" s="1"/>
  <c r="P156" i="1"/>
  <c r="E161" i="1"/>
  <c r="M161" i="1"/>
  <c r="U161" i="1"/>
  <c r="J162" i="1"/>
  <c r="R162" i="1"/>
  <c r="G163" i="1"/>
  <c r="O163" i="1"/>
  <c r="R166" i="1"/>
  <c r="G167" i="1"/>
  <c r="O167" i="1"/>
  <c r="I169" i="1"/>
  <c r="F170" i="1"/>
  <c r="N170" i="1"/>
  <c r="S171" i="1"/>
  <c r="F176" i="1"/>
  <c r="E181" i="1"/>
  <c r="M181" i="1"/>
  <c r="U181" i="1"/>
  <c r="J182" i="1"/>
  <c r="R182" i="1"/>
  <c r="H183" i="1"/>
  <c r="P183" i="1"/>
  <c r="G189" i="1"/>
  <c r="O189" i="1"/>
  <c r="P151" i="1"/>
  <c r="E152" i="1"/>
  <c r="M152" i="1"/>
  <c r="U152" i="1"/>
  <c r="F161" i="1"/>
  <c r="N161" i="1"/>
  <c r="K162" i="1"/>
  <c r="S162" i="1"/>
  <c r="H163" i="1"/>
  <c r="P163" i="1"/>
  <c r="H167" i="1"/>
  <c r="P167" i="1"/>
  <c r="G170" i="1"/>
  <c r="O170" i="1"/>
  <c r="J175" i="1"/>
  <c r="O176" i="1"/>
  <c r="I180" i="1"/>
  <c r="F181" i="1"/>
  <c r="N181" i="1"/>
  <c r="K182" i="1"/>
  <c r="S182" i="1"/>
  <c r="I183" i="1"/>
  <c r="Q183" i="1"/>
  <c r="D93" i="1"/>
  <c r="D185" i="1" s="1"/>
  <c r="F190" i="1"/>
  <c r="N190" i="1"/>
  <c r="I151" i="1"/>
  <c r="F152" i="1"/>
  <c r="N152" i="1"/>
  <c r="G161" i="1"/>
  <c r="O161" i="1"/>
  <c r="L162" i="1"/>
  <c r="T162" i="1"/>
  <c r="I163" i="1"/>
  <c r="Q163" i="1"/>
  <c r="L166" i="1"/>
  <c r="I167" i="1"/>
  <c r="Q167" i="1"/>
  <c r="H170" i="1"/>
  <c r="P170" i="1"/>
  <c r="U171" i="1"/>
  <c r="K175" i="1"/>
  <c r="G181" i="1"/>
  <c r="O181" i="1"/>
  <c r="L182" i="1"/>
  <c r="T182" i="1"/>
  <c r="J188" i="1"/>
  <c r="R188" i="1"/>
  <c r="I189" i="1"/>
  <c r="Q189" i="1"/>
  <c r="G190" i="1"/>
  <c r="D99" i="1"/>
  <c r="D191" i="1" s="1"/>
  <c r="E150" i="1"/>
  <c r="M150" i="1"/>
  <c r="U150" i="1"/>
  <c r="R151" i="1"/>
  <c r="G152" i="1"/>
  <c r="O152" i="1"/>
  <c r="L153" i="1"/>
  <c r="K156" i="1"/>
  <c r="S156" i="1"/>
  <c r="H161" i="1"/>
  <c r="P161" i="1"/>
  <c r="E162" i="1"/>
  <c r="M162" i="1"/>
  <c r="U162" i="1"/>
  <c r="J163" i="1"/>
  <c r="R163" i="1"/>
  <c r="E166" i="1"/>
  <c r="J167" i="1"/>
  <c r="R167" i="1"/>
  <c r="G168" i="1"/>
  <c r="L169" i="1"/>
  <c r="I170" i="1"/>
  <c r="Q170" i="1"/>
  <c r="N171" i="1"/>
  <c r="L175" i="1"/>
  <c r="T175" i="1"/>
  <c r="H181" i="1"/>
  <c r="P181" i="1"/>
  <c r="K183" i="1"/>
  <c r="S183" i="1"/>
  <c r="D94" i="1"/>
  <c r="Q186" i="1" s="1"/>
  <c r="D95" i="1"/>
  <c r="M187" i="1" s="1"/>
  <c r="J189" i="1"/>
  <c r="D100" i="1"/>
  <c r="D192" i="1" s="1"/>
  <c r="S193" i="1"/>
  <c r="P152" i="1"/>
  <c r="M153" i="1"/>
  <c r="L156" i="1"/>
  <c r="I161" i="1"/>
  <c r="Q161" i="1"/>
  <c r="F162" i="1"/>
  <c r="N162" i="1"/>
  <c r="K163" i="1"/>
  <c r="S163" i="1"/>
  <c r="F166" i="1"/>
  <c r="K167" i="1"/>
  <c r="S167" i="1"/>
  <c r="J170" i="1"/>
  <c r="R170" i="1"/>
  <c r="E175" i="1"/>
  <c r="M175" i="1"/>
  <c r="U175" i="1"/>
  <c r="I181" i="1"/>
  <c r="Q181" i="1"/>
  <c r="F182" i="1"/>
  <c r="N182" i="1"/>
  <c r="L183" i="1"/>
  <c r="L188" i="1"/>
  <c r="T188" i="1"/>
  <c r="I190" i="1"/>
  <c r="F192" i="1"/>
  <c r="E182" i="1"/>
  <c r="M182" i="1"/>
  <c r="U182" i="1"/>
  <c r="J183" i="1"/>
  <c r="R183" i="1"/>
  <c r="K188" i="1"/>
  <c r="S188" i="1"/>
  <c r="H189" i="1"/>
  <c r="P189" i="1"/>
  <c r="E190" i="1"/>
  <c r="M190" i="1"/>
  <c r="U190" i="1"/>
  <c r="G192" i="1"/>
  <c r="O192" i="1"/>
  <c r="K196" i="1"/>
  <c r="S196" i="1"/>
  <c r="G182" i="1"/>
  <c r="T183" i="1"/>
  <c r="E188" i="1"/>
  <c r="U188" i="1"/>
  <c r="R189" i="1"/>
  <c r="O190" i="1"/>
  <c r="M196" i="1"/>
  <c r="E183" i="1"/>
  <c r="U183" i="1"/>
  <c r="F188" i="1"/>
  <c r="K189" i="1"/>
  <c r="S189" i="1"/>
  <c r="P190" i="1"/>
  <c r="R192" i="1"/>
  <c r="I182" i="1"/>
  <c r="Q182" i="1"/>
  <c r="F183" i="1"/>
  <c r="G188" i="1"/>
  <c r="L189" i="1"/>
  <c r="T189" i="1"/>
  <c r="Q190" i="1"/>
  <c r="O196" i="1"/>
  <c r="H188" i="1"/>
  <c r="P188" i="1"/>
  <c r="E189" i="1"/>
  <c r="M189" i="1"/>
  <c r="U189" i="1"/>
  <c r="J190" i="1"/>
  <c r="R190" i="1"/>
  <c r="T192" i="1"/>
  <c r="H196" i="1"/>
  <c r="P196" i="1"/>
  <c r="I188" i="1"/>
  <c r="Q188" i="1"/>
  <c r="F189" i="1"/>
  <c r="N189" i="1"/>
  <c r="K190" i="1"/>
  <c r="S190" i="1"/>
  <c r="I196" i="1"/>
  <c r="Q196" i="1"/>
  <c r="A16" i="4" l="1"/>
  <c r="A25" i="4" s="1"/>
  <c r="A26" i="4" s="1"/>
  <c r="E64" i="2"/>
  <c r="F10" i="4" s="1"/>
  <c r="F8" i="4"/>
  <c r="C66" i="2"/>
  <c r="D8" i="4"/>
  <c r="D30" i="4" s="1"/>
  <c r="E32" i="4" s="1"/>
  <c r="G64" i="2"/>
  <c r="H10" i="4" s="1"/>
  <c r="K64" i="2"/>
  <c r="L10" i="4" s="1"/>
  <c r="P64" i="2"/>
  <c r="Q10" i="4" s="1"/>
  <c r="H64" i="2"/>
  <c r="I10" i="4" s="1"/>
  <c r="O64" i="2"/>
  <c r="P10" i="4" s="1"/>
  <c r="R64" i="2"/>
  <c r="S10" i="4" s="1"/>
  <c r="J64" i="2"/>
  <c r="K10" i="4" s="1"/>
  <c r="F64" i="2"/>
  <c r="G10" i="4" s="1"/>
  <c r="T64" i="2"/>
  <c r="U10" i="4" s="1"/>
  <c r="Q64" i="2"/>
  <c r="R10" i="4" s="1"/>
  <c r="I64" i="2"/>
  <c r="J10" i="4" s="1"/>
  <c r="D64" i="2"/>
  <c r="E10" i="4" s="1"/>
  <c r="L64" i="2"/>
  <c r="M10" i="4" s="1"/>
  <c r="M64" i="2"/>
  <c r="N10" i="4" s="1"/>
  <c r="S64" i="2"/>
  <c r="T10" i="4" s="1"/>
  <c r="N64" i="2"/>
  <c r="O10" i="4" s="1"/>
  <c r="N168" i="1"/>
  <c r="H180" i="1"/>
  <c r="H160" i="1"/>
  <c r="G124" i="1"/>
  <c r="J124" i="1"/>
  <c r="N124" i="1"/>
  <c r="R141" i="1"/>
  <c r="U124" i="1"/>
  <c r="T141" i="1"/>
  <c r="L133" i="1"/>
  <c r="F124" i="1"/>
  <c r="E124" i="1"/>
  <c r="F133" i="1"/>
  <c r="I133" i="1"/>
  <c r="T160" i="1"/>
  <c r="P121" i="1"/>
  <c r="L124" i="1"/>
  <c r="M141" i="1"/>
  <c r="U169" i="1"/>
  <c r="N125" i="1"/>
  <c r="M169" i="1"/>
  <c r="R169" i="1"/>
  <c r="F184" i="1"/>
  <c r="M184" i="1"/>
  <c r="P169" i="1"/>
  <c r="E169" i="1"/>
  <c r="J169" i="1"/>
  <c r="H169" i="1"/>
  <c r="Q122" i="1"/>
  <c r="O184" i="1"/>
  <c r="P184" i="1"/>
  <c r="K184" i="1"/>
  <c r="G184" i="1"/>
  <c r="U191" i="1"/>
  <c r="S169" i="1"/>
  <c r="S184" i="1"/>
  <c r="Q184" i="1"/>
  <c r="K169" i="1"/>
  <c r="F169" i="1"/>
  <c r="R184" i="1"/>
  <c r="T169" i="1"/>
  <c r="Q169" i="1"/>
  <c r="L196" i="1"/>
  <c r="G196" i="1"/>
  <c r="H168" i="1"/>
  <c r="F168" i="1"/>
  <c r="S133" i="1"/>
  <c r="H133" i="1"/>
  <c r="S130" i="1"/>
  <c r="O133" i="1"/>
  <c r="S166" i="1"/>
  <c r="Q156" i="1"/>
  <c r="L168" i="1"/>
  <c r="P166" i="1"/>
  <c r="K133" i="1"/>
  <c r="E130" i="1"/>
  <c r="G133" i="1"/>
  <c r="N196" i="1"/>
  <c r="U166" i="1"/>
  <c r="K166" i="1"/>
  <c r="R133" i="1"/>
  <c r="F196" i="1"/>
  <c r="N166" i="1"/>
  <c r="M166" i="1"/>
  <c r="T166" i="1"/>
  <c r="T133" i="1"/>
  <c r="J133" i="1"/>
  <c r="E146" i="1"/>
  <c r="S187" i="1"/>
  <c r="Q194" i="1"/>
  <c r="E168" i="1"/>
  <c r="T196" i="1"/>
  <c r="O156" i="1"/>
  <c r="O166" i="1"/>
  <c r="Q133" i="1"/>
  <c r="N133" i="1"/>
  <c r="I187" i="1"/>
  <c r="L150" i="1"/>
  <c r="Q168" i="1"/>
  <c r="K152" i="1"/>
  <c r="E133" i="1"/>
  <c r="S175" i="1"/>
  <c r="M172" i="1"/>
  <c r="I128" i="1"/>
  <c r="K150" i="1"/>
  <c r="G125" i="1"/>
  <c r="I166" i="1"/>
  <c r="O175" i="1"/>
  <c r="F150" i="1"/>
  <c r="Q152" i="1"/>
  <c r="E125" i="1"/>
  <c r="T150" i="1"/>
  <c r="Q175" i="1"/>
  <c r="H166" i="1"/>
  <c r="H125" i="1"/>
  <c r="F125" i="1"/>
  <c r="O145" i="1"/>
  <c r="O180" i="1"/>
  <c r="P153" i="1"/>
  <c r="Q145" i="1"/>
  <c r="N139" i="1"/>
  <c r="E139" i="1"/>
  <c r="Q137" i="1"/>
  <c r="L130" i="1"/>
  <c r="U194" i="1"/>
  <c r="T194" i="1"/>
  <c r="N192" i="1"/>
  <c r="O171" i="1"/>
  <c r="F171" i="1"/>
  <c r="M171" i="1"/>
  <c r="T171" i="1"/>
  <c r="I175" i="1"/>
  <c r="U176" i="1"/>
  <c r="H153" i="1"/>
  <c r="Q146" i="1"/>
  <c r="K145" i="1"/>
  <c r="I139" i="1"/>
  <c r="G130" i="1"/>
  <c r="K122" i="1"/>
  <c r="I145" i="1"/>
  <c r="G139" i="1"/>
  <c r="F139" i="1"/>
  <c r="F141" i="1"/>
  <c r="M133" i="1"/>
  <c r="P146" i="1"/>
  <c r="Q139" i="1"/>
  <c r="N141" i="1"/>
  <c r="K130" i="1"/>
  <c r="O194" i="1"/>
  <c r="M194" i="1"/>
  <c r="L194" i="1"/>
  <c r="G171" i="1"/>
  <c r="S180" i="1"/>
  <c r="R180" i="1"/>
  <c r="E171" i="1"/>
  <c r="G195" i="1"/>
  <c r="L171" i="1"/>
  <c r="P172" i="1"/>
  <c r="M176" i="1"/>
  <c r="I146" i="1"/>
  <c r="G137" i="1"/>
  <c r="O146" i="1"/>
  <c r="M137" i="1"/>
  <c r="L149" i="1"/>
  <c r="Q138" i="1"/>
  <c r="N175" i="1"/>
  <c r="R130" i="1"/>
  <c r="P145" i="1"/>
  <c r="G180" i="1"/>
  <c r="N153" i="1"/>
  <c r="R145" i="1"/>
  <c r="N130" i="1"/>
  <c r="L137" i="1"/>
  <c r="K146" i="1"/>
  <c r="J146" i="1"/>
  <c r="J130" i="1"/>
  <c r="F149" i="1"/>
  <c r="I194" i="1"/>
  <c r="R194" i="1"/>
  <c r="O153" i="1"/>
  <c r="O130" i="1"/>
  <c r="G194" i="1"/>
  <c r="E194" i="1"/>
  <c r="T180" i="1"/>
  <c r="K180" i="1"/>
  <c r="S153" i="1"/>
  <c r="T145" i="1"/>
  <c r="N194" i="1"/>
  <c r="S192" i="1"/>
  <c r="L180" i="1"/>
  <c r="Q176" i="1"/>
  <c r="P176" i="1"/>
  <c r="K153" i="1"/>
  <c r="J153" i="1"/>
  <c r="H175" i="1"/>
  <c r="K168" i="1"/>
  <c r="P171" i="1"/>
  <c r="N150" i="1"/>
  <c r="L145" i="1"/>
  <c r="J139" i="1"/>
  <c r="S141" i="1"/>
  <c r="P130" i="1"/>
  <c r="J145" i="1"/>
  <c r="P139" i="1"/>
  <c r="N180" i="1"/>
  <c r="M149" i="1"/>
  <c r="Q141" i="1"/>
  <c r="F130" i="1"/>
  <c r="R122" i="1"/>
  <c r="U180" i="1"/>
  <c r="P141" i="1"/>
  <c r="U130" i="1"/>
  <c r="N145" i="1"/>
  <c r="T139" i="1"/>
  <c r="U125" i="1"/>
  <c r="T130" i="1"/>
  <c r="O141" i="1"/>
  <c r="F146" i="1"/>
  <c r="G145" i="1"/>
  <c r="L141" i="1"/>
  <c r="S145" i="1"/>
  <c r="J141" i="1"/>
  <c r="O139" i="1"/>
  <c r="H145" i="1"/>
  <c r="R149" i="1"/>
  <c r="J180" i="1"/>
  <c r="P194" i="1"/>
  <c r="R153" i="1"/>
  <c r="P175" i="1"/>
  <c r="R139" i="1"/>
  <c r="F194" i="1"/>
  <c r="K192" i="1"/>
  <c r="S194" i="1"/>
  <c r="J176" i="1"/>
  <c r="U153" i="1"/>
  <c r="I176" i="1"/>
  <c r="T153" i="1"/>
  <c r="P149" i="1"/>
  <c r="H176" i="1"/>
  <c r="Q180" i="1"/>
  <c r="P180" i="1"/>
  <c r="E153" i="1"/>
  <c r="R171" i="1"/>
  <c r="E138" i="1"/>
  <c r="Q130" i="1"/>
  <c r="K141" i="1"/>
  <c r="H130" i="1"/>
  <c r="H139" i="1"/>
  <c r="F180" i="1"/>
  <c r="I141" i="1"/>
  <c r="M180" i="1"/>
  <c r="U146" i="1"/>
  <c r="H141" i="1"/>
  <c r="M130" i="1"/>
  <c r="F145" i="1"/>
  <c r="R137" i="1"/>
  <c r="L146" i="1"/>
  <c r="S109" i="1"/>
  <c r="I152" i="1"/>
  <c r="G141" i="1"/>
  <c r="U141" i="1"/>
  <c r="T187" i="1"/>
  <c r="K187" i="1"/>
  <c r="E156" i="1"/>
  <c r="R124" i="1"/>
  <c r="O186" i="1"/>
  <c r="F186" i="1"/>
  <c r="J192" i="1"/>
  <c r="J184" i="1"/>
  <c r="O168" i="1"/>
  <c r="N155" i="1"/>
  <c r="H156" i="1"/>
  <c r="U184" i="1"/>
  <c r="H171" i="1"/>
  <c r="F137" i="1"/>
  <c r="M124" i="1"/>
  <c r="S150" i="1"/>
  <c r="N146" i="1"/>
  <c r="I168" i="1"/>
  <c r="I138" i="1"/>
  <c r="N169" i="1"/>
  <c r="H150" i="1"/>
  <c r="O138" i="1"/>
  <c r="T121" i="1"/>
  <c r="K121" i="1"/>
  <c r="H187" i="1"/>
  <c r="H149" i="1"/>
  <c r="F185" i="1"/>
  <c r="R156" i="1"/>
  <c r="I156" i="1"/>
  <c r="T168" i="1"/>
  <c r="M195" i="1"/>
  <c r="E184" i="1"/>
  <c r="G156" i="1"/>
  <c r="M138" i="1"/>
  <c r="O124" i="1"/>
  <c r="G146" i="1"/>
  <c r="J168" i="1"/>
  <c r="U149" i="1"/>
  <c r="U121" i="1"/>
  <c r="S181" i="1"/>
  <c r="M146" i="1"/>
  <c r="Q153" i="1"/>
  <c r="J149" i="1"/>
  <c r="Q149" i="1"/>
  <c r="U138" i="1"/>
  <c r="O121" i="1"/>
  <c r="J156" i="1"/>
  <c r="R154" i="1"/>
  <c r="U187" i="1"/>
  <c r="H184" i="1"/>
  <c r="U155" i="1"/>
  <c r="O149" i="1"/>
  <c r="U168" i="1"/>
  <c r="P137" i="1"/>
  <c r="T138" i="1"/>
  <c r="F121" i="1"/>
  <c r="E149" i="1"/>
  <c r="R138" i="1"/>
  <c r="J150" i="1"/>
  <c r="M139" i="1"/>
  <c r="G150" i="1"/>
  <c r="M125" i="1"/>
  <c r="S124" i="1"/>
  <c r="N187" i="1"/>
  <c r="G187" i="1"/>
  <c r="L184" i="1"/>
  <c r="R187" i="1"/>
  <c r="P195" i="1"/>
  <c r="F187" i="1"/>
  <c r="Q193" i="1"/>
  <c r="J187" i="1"/>
  <c r="Q187" i="1"/>
  <c r="L185" i="1"/>
  <c r="J195" i="1"/>
  <c r="P168" i="1"/>
  <c r="G149" i="1"/>
  <c r="M168" i="1"/>
  <c r="N184" i="1"/>
  <c r="K171" i="1"/>
  <c r="T181" i="1"/>
  <c r="O172" i="1"/>
  <c r="S168" i="1"/>
  <c r="G153" i="1"/>
  <c r="J148" i="1"/>
  <c r="L138" i="1"/>
  <c r="E172" i="1"/>
  <c r="N149" i="1"/>
  <c r="N156" i="1"/>
  <c r="H148" i="1"/>
  <c r="J138" i="1"/>
  <c r="T124" i="1"/>
  <c r="M156" i="1"/>
  <c r="T149" i="1"/>
  <c r="S146" i="1"/>
  <c r="P122" i="1"/>
  <c r="H146" i="1"/>
  <c r="R176" i="1"/>
  <c r="N176" i="1"/>
  <c r="L176" i="1"/>
  <c r="S176" i="1"/>
  <c r="G176" i="1"/>
  <c r="E176" i="1"/>
  <c r="K176" i="1"/>
  <c r="T176" i="1"/>
  <c r="R175" i="1"/>
  <c r="T157" i="1"/>
  <c r="K148" i="1"/>
  <c r="E122" i="1"/>
  <c r="P186" i="1"/>
  <c r="E160" i="1"/>
  <c r="O137" i="1"/>
  <c r="L122" i="1"/>
  <c r="P155" i="1"/>
  <c r="N137" i="1"/>
  <c r="N121" i="1"/>
  <c r="U137" i="1"/>
  <c r="J122" i="1"/>
  <c r="U156" i="1"/>
  <c r="R150" i="1"/>
  <c r="T137" i="1"/>
  <c r="F154" i="1"/>
  <c r="P150" i="1"/>
  <c r="J137" i="1"/>
  <c r="O150" i="1"/>
  <c r="L121" i="1"/>
  <c r="T109" i="1"/>
  <c r="T146" i="1"/>
  <c r="U133" i="1"/>
  <c r="K109" i="1"/>
  <c r="Q109" i="1"/>
  <c r="L148" i="1"/>
  <c r="F175" i="1"/>
  <c r="K124" i="1"/>
  <c r="F148" i="1"/>
  <c r="E129" i="1"/>
  <c r="F109" i="1"/>
  <c r="N122" i="1"/>
  <c r="E113" i="1"/>
  <c r="E154" i="1"/>
  <c r="D193" i="1"/>
  <c r="O193" i="1"/>
  <c r="R193" i="1"/>
  <c r="L160" i="1"/>
  <c r="G185" i="1"/>
  <c r="F155" i="1"/>
  <c r="U157" i="1"/>
  <c r="N191" i="1"/>
  <c r="L186" i="1"/>
  <c r="N195" i="1"/>
  <c r="Q157" i="1"/>
  <c r="L155" i="1"/>
  <c r="M157" i="1"/>
  <c r="H186" i="1"/>
  <c r="U129" i="1"/>
  <c r="D109" i="1"/>
  <c r="R109" i="1"/>
  <c r="M129" i="1"/>
  <c r="G109" i="1"/>
  <c r="N109" i="1"/>
  <c r="U192" i="1"/>
  <c r="L192" i="1"/>
  <c r="R195" i="1"/>
  <c r="F191" i="1"/>
  <c r="E186" i="1"/>
  <c r="E191" i="1"/>
  <c r="O185" i="1"/>
  <c r="F193" i="1"/>
  <c r="K186" i="1"/>
  <c r="F195" i="1"/>
  <c r="J191" i="1"/>
  <c r="T172" i="1"/>
  <c r="I157" i="1"/>
  <c r="K160" i="1"/>
  <c r="I154" i="1"/>
  <c r="J160" i="1"/>
  <c r="P154" i="1"/>
  <c r="T191" i="1"/>
  <c r="Q160" i="1"/>
  <c r="O154" i="1"/>
  <c r="H172" i="1"/>
  <c r="E157" i="1"/>
  <c r="D194" i="1"/>
  <c r="K194" i="1"/>
  <c r="K185" i="1"/>
  <c r="G172" i="1"/>
  <c r="N160" i="1"/>
  <c r="H137" i="1"/>
  <c r="H121" i="1"/>
  <c r="Q185" i="1"/>
  <c r="I155" i="1"/>
  <c r="G121" i="1"/>
  <c r="H192" i="1"/>
  <c r="R113" i="1"/>
  <c r="E137" i="1"/>
  <c r="M121" i="1"/>
  <c r="K181" i="1"/>
  <c r="G175" i="1"/>
  <c r="I153" i="1"/>
  <c r="K137" i="1"/>
  <c r="J157" i="1"/>
  <c r="I137" i="1"/>
  <c r="I122" i="1"/>
  <c r="I121" i="1"/>
  <c r="I109" i="1"/>
  <c r="O122" i="1"/>
  <c r="U128" i="1"/>
  <c r="F122" i="1"/>
  <c r="N113" i="1"/>
  <c r="O169" i="1"/>
  <c r="R128" i="1"/>
  <c r="R186" i="1"/>
  <c r="K157" i="1"/>
  <c r="I193" i="1"/>
  <c r="J186" i="1"/>
  <c r="M191" i="1"/>
  <c r="E155" i="1"/>
  <c r="S185" i="1"/>
  <c r="Q155" i="1"/>
  <c r="S195" i="1"/>
  <c r="O191" i="1"/>
  <c r="Q195" i="1"/>
  <c r="I192" i="1"/>
  <c r="L172" i="1"/>
  <c r="S172" i="1"/>
  <c r="P157" i="1"/>
  <c r="O157" i="1"/>
  <c r="H154" i="1"/>
  <c r="I160" i="1"/>
  <c r="G154" i="1"/>
  <c r="Q192" i="1"/>
  <c r="R185" i="1"/>
  <c r="F160" i="1"/>
  <c r="I185" i="1"/>
  <c r="S154" i="1"/>
  <c r="Q191" i="1"/>
  <c r="J113" i="1"/>
  <c r="E121" i="1"/>
  <c r="D196" i="1"/>
  <c r="U196" i="1"/>
  <c r="E196" i="1"/>
  <c r="G122" i="1"/>
  <c r="Q171" i="1"/>
  <c r="O129" i="1"/>
  <c r="R121" i="1"/>
  <c r="J109" i="1"/>
  <c r="O113" i="1"/>
  <c r="S155" i="1"/>
  <c r="F113" i="1"/>
  <c r="G169" i="1"/>
  <c r="G186" i="1"/>
  <c r="J154" i="1"/>
  <c r="E185" i="1"/>
  <c r="T155" i="1"/>
  <c r="S160" i="1"/>
  <c r="N185" i="1"/>
  <c r="T195" i="1"/>
  <c r="K195" i="1"/>
  <c r="L191" i="1"/>
  <c r="I195" i="1"/>
  <c r="K172" i="1"/>
  <c r="H157" i="1"/>
  <c r="R172" i="1"/>
  <c r="G157" i="1"/>
  <c r="N157" i="1"/>
  <c r="P193" i="1"/>
  <c r="J155" i="1"/>
  <c r="J185" i="1"/>
  <c r="R155" i="1"/>
  <c r="T129" i="1"/>
  <c r="N172" i="1"/>
  <c r="K154" i="1"/>
  <c r="I191" i="1"/>
  <c r="R129" i="1"/>
  <c r="J196" i="1"/>
  <c r="O148" i="1"/>
  <c r="U148" i="1"/>
  <c r="L139" i="1"/>
  <c r="N129" i="1"/>
  <c r="U109" i="1"/>
  <c r="G113" i="1"/>
  <c r="N138" i="1"/>
  <c r="S113" i="1"/>
  <c r="I171" i="1"/>
  <c r="S137" i="1"/>
  <c r="G129" i="1"/>
  <c r="J121" i="1"/>
  <c r="I150" i="1"/>
  <c r="N148" i="1"/>
  <c r="K155" i="1"/>
  <c r="Q124" i="1"/>
  <c r="D186" i="1"/>
  <c r="T186" i="1"/>
  <c r="M155" i="1"/>
  <c r="Q154" i="1"/>
  <c r="P192" i="1"/>
  <c r="M192" i="1"/>
  <c r="E192" i="1"/>
  <c r="H185" i="1"/>
  <c r="S148" i="1"/>
  <c r="R148" i="1"/>
  <c r="U185" i="1"/>
  <c r="F157" i="1"/>
  <c r="S191" i="1"/>
  <c r="U154" i="1"/>
  <c r="T154" i="1"/>
  <c r="L129" i="1"/>
  <c r="F172" i="1"/>
  <c r="U160" i="1"/>
  <c r="S129" i="1"/>
  <c r="Q148" i="1"/>
  <c r="J129" i="1"/>
  <c r="Q129" i="1"/>
  <c r="U193" i="1"/>
  <c r="G148" i="1"/>
  <c r="P129" i="1"/>
  <c r="M148" i="1"/>
  <c r="F129" i="1"/>
  <c r="I149" i="1"/>
  <c r="T113" i="1"/>
  <c r="M109" i="1"/>
  <c r="K113" i="1"/>
  <c r="P109" i="1"/>
  <c r="G166" i="1"/>
  <c r="S139" i="1"/>
  <c r="P113" i="1"/>
  <c r="R181" i="1"/>
  <c r="D145" i="1"/>
  <c r="U145" i="1"/>
  <c r="H138" i="1"/>
  <c r="Q150" i="1"/>
  <c r="S149" i="1"/>
  <c r="E141" i="1"/>
  <c r="I124" i="1"/>
  <c r="P138" i="1"/>
  <c r="N154" i="1"/>
  <c r="R157" i="1"/>
  <c r="U113" i="1"/>
  <c r="K193" i="1"/>
  <c r="J193" i="1"/>
  <c r="M186" i="1"/>
  <c r="R191" i="1"/>
  <c r="R160" i="1"/>
  <c r="S186" i="1"/>
  <c r="E195" i="1"/>
  <c r="L157" i="1"/>
  <c r="H155" i="1"/>
  <c r="M113" i="1"/>
  <c r="P185" i="1"/>
  <c r="G191" i="1"/>
  <c r="L195" i="1"/>
  <c r="P191" i="1"/>
  <c r="T193" i="1"/>
  <c r="I186" i="1"/>
  <c r="O155" i="1"/>
  <c r="D187" i="1"/>
  <c r="P187" i="1"/>
  <c r="J172" i="1"/>
  <c r="Q172" i="1"/>
  <c r="H191" i="1"/>
  <c r="L187" i="1"/>
  <c r="N186" i="1"/>
  <c r="H193" i="1"/>
  <c r="G193" i="1"/>
  <c r="L193" i="1"/>
  <c r="T185" i="1"/>
  <c r="G155" i="1"/>
  <c r="J194" i="1"/>
  <c r="E187" i="1"/>
  <c r="H195" i="1"/>
  <c r="U186" i="1"/>
  <c r="O195" i="1"/>
  <c r="M185" i="1"/>
  <c r="I172" i="1"/>
  <c r="K191" i="1"/>
  <c r="J166" i="1"/>
  <c r="P160" i="1"/>
  <c r="U195" i="1"/>
  <c r="Q166" i="1"/>
  <c r="O160" i="1"/>
  <c r="M154" i="1"/>
  <c r="L154" i="1"/>
  <c r="U122" i="1"/>
  <c r="O187" i="1"/>
  <c r="M160" i="1"/>
  <c r="F153" i="1"/>
  <c r="K129" i="1"/>
  <c r="U172" i="1"/>
  <c r="I148" i="1"/>
  <c r="S122" i="1"/>
  <c r="N193" i="1"/>
  <c r="F156" i="1"/>
  <c r="P148" i="1"/>
  <c r="I129" i="1"/>
  <c r="Q113" i="1"/>
  <c r="M193" i="1"/>
  <c r="E180" i="1"/>
  <c r="S157" i="1"/>
  <c r="H129" i="1"/>
  <c r="E148" i="1"/>
  <c r="G138" i="1"/>
  <c r="U139" i="1"/>
  <c r="L113" i="1"/>
  <c r="E109" i="1"/>
  <c r="H109" i="1"/>
  <c r="F138" i="1"/>
  <c r="T148" i="1"/>
  <c r="K139" i="1"/>
  <c r="S121" i="1"/>
  <c r="H113" i="1"/>
  <c r="J181" i="1"/>
  <c r="E145" i="1"/>
  <c r="H128" i="1"/>
  <c r="D184" i="1"/>
  <c r="I184" i="1"/>
  <c r="H124" i="1"/>
  <c r="R146" i="1"/>
  <c r="Q121" i="1"/>
  <c r="O125" i="1"/>
  <c r="K149" i="1"/>
  <c r="P124" i="1"/>
</calcChain>
</file>

<file path=xl/sharedStrings.xml><?xml version="1.0" encoding="utf-8"?>
<sst xmlns="http://schemas.openxmlformats.org/spreadsheetml/2006/main" count="677" uniqueCount="284">
  <si>
    <t>EL PASO ELECTRIC COMPANY</t>
  </si>
  <si>
    <t>SCHEDULE TX P-7 - ALLOCATION FACTORS</t>
  </si>
  <si>
    <t>Rate 01</t>
  </si>
  <si>
    <t>Rate 02</t>
  </si>
  <si>
    <t>Rate 07</t>
  </si>
  <si>
    <t>Rate 08</t>
  </si>
  <si>
    <t>Rate 09</t>
  </si>
  <si>
    <t>Rate 11</t>
  </si>
  <si>
    <t>Rate 25</t>
  </si>
  <si>
    <t>Rate 26</t>
  </si>
  <si>
    <t>Rate 41</t>
  </si>
  <si>
    <t>Line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</si>
  <si>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</si>
  <si>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</si>
  <si>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</si>
  <si>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</si>
  <si>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</si>
  <si>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</si>
  <si>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</si>
  <si>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</si>
  <si>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</si>
  <si>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</si>
  <si>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</si>
  <si>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</si>
  <si>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</si>
  <si>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</si>
  <si>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</si>
  <si>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</si>
  <si>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</si>
  <si>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Description</t>
  </si>
  <si>
    <t>Allocator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</si>
  <si>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</si>
  <si>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</si>
  <si>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</si>
  <si>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</si>
  <si>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</si>
  <si>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</si>
  <si>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</si>
  <si>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</si>
  <si>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</si>
  <si>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</si>
  <si>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</si>
  <si>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</si>
  <si>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</si>
  <si>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</si>
  <si>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</si>
  <si>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</si>
  <si>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</si>
  <si>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</si>
  <si>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</si>
  <si>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</si>
  <si>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</si>
  <si>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</si>
  <si>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</si>
  <si>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(k)</t>
  </si>
  <si>
    <t>(j)</t>
  </si>
  <si>
    <t>(l)</t>
  </si>
  <si>
    <t>(m)</t>
  </si>
  <si>
    <t>(n)</t>
  </si>
  <si>
    <t>(o)</t>
  </si>
  <si>
    <t>(p)</t>
  </si>
  <si>
    <t>(q)</t>
  </si>
  <si>
    <t xml:space="preserve">(r) </t>
  </si>
  <si>
    <t>ALLOCATION FACTOR TABLE</t>
  </si>
  <si>
    <t>DEMAND RELATED</t>
  </si>
  <si>
    <t>AED 4CP Demand - Production</t>
  </si>
  <si>
    <t>D1PROD</t>
  </si>
  <si>
    <t>4CP Demand - Production</t>
  </si>
  <si>
    <t>D2PROD</t>
  </si>
  <si>
    <t>12CP Demand - Production</t>
  </si>
  <si>
    <t>DPROD12</t>
  </si>
  <si>
    <t/>
  </si>
  <si>
    <t>4CP Demand - Transmission</t>
  </si>
  <si>
    <t>D2TRAN</t>
  </si>
  <si>
    <t>12CP Demand - Transmission</t>
  </si>
  <si>
    <t>DTRAN12</t>
  </si>
  <si>
    <t>MCD Demand Less Trans/ Direct Sub</t>
  </si>
  <si>
    <t>D3DIST</t>
  </si>
  <si>
    <t>MCD Demand Overhead Lines - Primary</t>
  </si>
  <si>
    <t>D4DIST</t>
  </si>
  <si>
    <t>NCP Demand Overhead Lines - Secondary</t>
  </si>
  <si>
    <t>D6DIST</t>
  </si>
  <si>
    <t>MCD Demand Underground Lines - Primary</t>
  </si>
  <si>
    <t>D7DIST</t>
  </si>
  <si>
    <t>NCP Demand Underground Lines - Secondary</t>
  </si>
  <si>
    <t>D8DIST</t>
  </si>
  <si>
    <t>Poles, Towers &amp; Fixtures - Primary</t>
  </si>
  <si>
    <t>D9DIST</t>
  </si>
  <si>
    <t>Poles, Towers &amp; Fixtures - Secondary</t>
  </si>
  <si>
    <t>D10DIST</t>
  </si>
  <si>
    <t>NCP Demand Transformers - Primary</t>
  </si>
  <si>
    <t>D5DIST-PRIM</t>
  </si>
  <si>
    <t>NCP Demand Transformers - Secondary</t>
  </si>
  <si>
    <t>D5DIST-SEC</t>
  </si>
  <si>
    <t>ENERGY RELATED</t>
  </si>
  <si>
    <t>kWh at Supply - Other</t>
  </si>
  <si>
    <t>E1ENERGY</t>
  </si>
  <si>
    <t>kWh at Supply - with Interruptilbe</t>
  </si>
  <si>
    <t>E2ENERGY</t>
  </si>
  <si>
    <t>kWh at Supply - Fuel</t>
  </si>
  <si>
    <t>E1FUEL</t>
  </si>
  <si>
    <t>CUSTOMER RELATED</t>
  </si>
  <si>
    <t>Total Annual Customers</t>
  </si>
  <si>
    <t>CUSTOMER</t>
  </si>
  <si>
    <t>Customer Deposits</t>
  </si>
  <si>
    <t>CUSTDEP</t>
  </si>
  <si>
    <t>Interest on Customer Deposits</t>
  </si>
  <si>
    <t>CUSTDEPINT</t>
  </si>
  <si>
    <t>Major Account Representatives</t>
  </si>
  <si>
    <t>MAJ_ACCT_REPS</t>
  </si>
  <si>
    <t>Account 369 Services</t>
  </si>
  <si>
    <t>SDI</t>
  </si>
  <si>
    <t>Account 370 Meters</t>
  </si>
  <si>
    <t>METER</t>
  </si>
  <si>
    <t>Account 371 Install. on Customer Prem.</t>
  </si>
  <si>
    <t>CUST371</t>
  </si>
  <si>
    <t>Account 373 Street Lights</t>
  </si>
  <si>
    <t>CUST373</t>
  </si>
  <si>
    <t>Account 902 Meter Reading Expense</t>
  </si>
  <si>
    <t>CUST902</t>
  </si>
  <si>
    <t>Account 903 Customer Records &amp; Collect.</t>
  </si>
  <si>
    <t>CUSTSVC</t>
  </si>
  <si>
    <t>INTERNALLY DEVELOPED - RATE BASE</t>
  </si>
  <si>
    <t>Total 364 Poles, Towers and Fixtures</t>
  </si>
  <si>
    <t>DIST364</t>
  </si>
  <si>
    <t>Tot Acct OH Lines &amp; Transf - Acct 364 &amp; 365</t>
  </si>
  <si>
    <t>DIST3645</t>
  </si>
  <si>
    <t>Total 365 O.H. Conductors and Devices</t>
  </si>
  <si>
    <t>DIST365</t>
  </si>
  <si>
    <t>Total 366 U.G. Conduits</t>
  </si>
  <si>
    <t>DIST366</t>
  </si>
  <si>
    <t>Tot Acct UG Lines &amp; Transf - Acct 366 &amp; 367</t>
  </si>
  <si>
    <t>DIST3667</t>
  </si>
  <si>
    <t>Total 367 U.G. Conductors and Devices</t>
  </si>
  <si>
    <t>DIST367</t>
  </si>
  <si>
    <t>Total 368 Line Transformers</t>
  </si>
  <si>
    <t>DIST368</t>
  </si>
  <si>
    <t>Tot Acct Services &amp; Meter - Acct 369 &amp; 370</t>
  </si>
  <si>
    <t>DIST36970</t>
  </si>
  <si>
    <t>Gross Plant in Service</t>
  </si>
  <si>
    <t>GROSSPLT</t>
  </si>
  <si>
    <t>Total Distribution Plant</t>
  </si>
  <si>
    <t>DISTPLT</t>
  </si>
  <si>
    <t>Total Net Plant in Service</t>
  </si>
  <si>
    <t>NETPLT</t>
  </si>
  <si>
    <t>Production Plant</t>
  </si>
  <si>
    <t>PRODPLT</t>
  </si>
  <si>
    <t>Rio Grande Production Plant</t>
  </si>
  <si>
    <t>RG_PRODPLT</t>
  </si>
  <si>
    <t>INTERNALLY DEVELOPED - OPERATING EXPENSES</t>
  </si>
  <si>
    <t>Distribution Operating Expenses Acct 581 - 587</t>
  </si>
  <si>
    <t>EXP_5817</t>
  </si>
  <si>
    <t>Distribution Operating Expenses Acct 591 - 588</t>
  </si>
  <si>
    <t>EXP_5918</t>
  </si>
  <si>
    <t>Customer Accounts Expense Acct 902 - 903</t>
  </si>
  <si>
    <t>EXP_9023</t>
  </si>
  <si>
    <t>Total O&amp;M Exp excl Fuel Purchased Pwr &amp; Uncoll Accts</t>
  </si>
  <si>
    <t>OMXUNCOLL</t>
  </si>
  <si>
    <t>INTERNALLY DEVELOPED - LABOR</t>
  </si>
  <si>
    <t>Customer Related Labor</t>
  </si>
  <si>
    <t>CUSTLABOR</t>
  </si>
  <si>
    <t>Distribution Related Labor</t>
  </si>
  <si>
    <t>DISTLABOR</t>
  </si>
  <si>
    <t>Salaries and Wages Excl Admin &amp; Gen Labor</t>
  </si>
  <si>
    <t>LABOR</t>
  </si>
  <si>
    <t>Steam Power Production - Maintenance - Labor</t>
  </si>
  <si>
    <t>LABSM</t>
  </si>
  <si>
    <t>Production Related Labor</t>
  </si>
  <si>
    <t>PRODLABOR</t>
  </si>
  <si>
    <t>Rio Grande Production Plant  Related Labor</t>
  </si>
  <si>
    <t>RG_PRODLABOR</t>
  </si>
  <si>
    <t>Transmission Related Labor</t>
  </si>
  <si>
    <t>TRANLABOR</t>
  </si>
  <si>
    <t>REVENUES FROM SALES</t>
  </si>
  <si>
    <t>Sales Revenues</t>
  </si>
  <si>
    <t>SALES_REVS</t>
  </si>
  <si>
    <t>Elgible Revenues for Uncollectible Accounts</t>
  </si>
  <si>
    <t>UNCOLL_REVS</t>
  </si>
  <si>
    <t>RATE CLASS ALLOCATION INPUTS</t>
  </si>
  <si>
    <t>Assign to Residential Rate Class</t>
  </si>
  <si>
    <t>rc_01</t>
  </si>
  <si>
    <t>Assign to Small General Service Rate Class</t>
  </si>
  <si>
    <t>rc_02</t>
  </si>
  <si>
    <t>Assign to Outdoor Recreational Lighting Rate Class</t>
  </si>
  <si>
    <t>rc_07</t>
  </si>
  <si>
    <t>Assign to Government Street Lighting Rate Class</t>
  </si>
  <si>
    <t>rc_08</t>
  </si>
  <si>
    <t>Assign to Traffic Signals Rate Class</t>
  </si>
  <si>
    <t>rc_09</t>
  </si>
  <si>
    <t>Assign to Municipal Pumping Rate Class</t>
  </si>
  <si>
    <t>rc_11</t>
  </si>
  <si>
    <t>Assign to Electrolytic Refining Rate Class</t>
  </si>
  <si>
    <t>rc_15</t>
  </si>
  <si>
    <t>Assign to Irrigation Rate Class</t>
  </si>
  <si>
    <t>rc_22</t>
  </si>
  <si>
    <t>Assign to General Service Rate Class</t>
  </si>
  <si>
    <t>rc_24</t>
  </si>
  <si>
    <t>Assign to Large Power Rate Class</t>
  </si>
  <si>
    <t>rc_25</t>
  </si>
  <si>
    <t>Assign to Petroleum Refinery Rate Class</t>
  </si>
  <si>
    <t>rc_26</t>
  </si>
  <si>
    <t>Assign to Area Lighting Rate Class</t>
  </si>
  <si>
    <t>rc_28</t>
  </si>
  <si>
    <t>Assign to Electric Furnace Rate Class</t>
  </si>
  <si>
    <t>rc_30</t>
  </si>
  <si>
    <t>Assign to Military Reservation Rate Class</t>
  </si>
  <si>
    <t>rc_31</t>
  </si>
  <si>
    <t>Assign to Cotton Gin Rate Class</t>
  </si>
  <si>
    <t>rc_34</t>
  </si>
  <si>
    <t>Assign to City and County Rate Class</t>
  </si>
  <si>
    <t>rc_41</t>
  </si>
  <si>
    <t>Assign to Water Heating Rate Class</t>
  </si>
  <si>
    <t>WH</t>
  </si>
  <si>
    <t>ALLOCATION RATIO TABLE</t>
  </si>
  <si>
    <t>2020 TEXAS RATE CASE FILING</t>
  </si>
  <si>
    <t>SPONSOR:  ADRIAN HERNANDEZ</t>
  </si>
  <si>
    <t>PREPARER:  ADRIAN HERNANDEZ</t>
  </si>
  <si>
    <t>FOR THE TEST YEAR ENDED DECEMBER 31, 2020</t>
  </si>
  <si>
    <t>Rate 15</t>
  </si>
  <si>
    <t>Rate 22</t>
  </si>
  <si>
    <t>Rate 24</t>
  </si>
  <si>
    <t>Rate 28</t>
  </si>
  <si>
    <t>Rate 30</t>
  </si>
  <si>
    <t>Rate 31</t>
  </si>
  <si>
    <t>Rate 34</t>
  </si>
  <si>
    <t>SCHEDULE P-7
PAGE 1 OF 2</t>
  </si>
  <si>
    <t>SCHEDULE P-7
PAGE 2 OF 2</t>
  </si>
  <si>
    <t>D1</t>
  </si>
  <si>
    <t>D2</t>
  </si>
  <si>
    <t>Res</t>
  </si>
  <si>
    <t>SGS</t>
  </si>
  <si>
    <t>GS</t>
  </si>
  <si>
    <t>LGS</t>
  </si>
  <si>
    <t>City/County</t>
  </si>
  <si>
    <t>E1</t>
  </si>
  <si>
    <t>Avg Dem</t>
  </si>
  <si>
    <t>D12-T</t>
  </si>
  <si>
    <t>D12-P</t>
  </si>
  <si>
    <t>12 CP LF</t>
  </si>
  <si>
    <t>12 CP diff.</t>
  </si>
  <si>
    <t>MDD LF</t>
  </si>
  <si>
    <t xml:space="preserve">E2 </t>
  </si>
  <si>
    <t xml:space="preserve"> Texas Jurisdiction</t>
  </si>
  <si>
    <t>Base Rev Req</t>
  </si>
  <si>
    <t>Current Revs</t>
  </si>
  <si>
    <t>Required Change</t>
  </si>
  <si>
    <t>Percentage</t>
  </si>
  <si>
    <t>Rev Adjustment</t>
  </si>
  <si>
    <t>E2/E1</t>
  </si>
  <si>
    <t>Ratio to System</t>
  </si>
  <si>
    <t>Texas</t>
  </si>
  <si>
    <t>Tptal</t>
  </si>
  <si>
    <t>COVID Amortization</t>
  </si>
  <si>
    <t>Interruptible Incr.</t>
  </si>
  <si>
    <t>(Per Company)</t>
  </si>
  <si>
    <t>Total Adjustment</t>
  </si>
  <si>
    <t>Adjust Per Table MC-8</t>
  </si>
  <si>
    <t>CCOS Rev Increase</t>
  </si>
  <si>
    <t>CCOS % Incease</t>
  </si>
  <si>
    <t>Ratio to Texas Avg.</t>
  </si>
  <si>
    <t>Moderation Adjustments</t>
  </si>
  <si>
    <t>No class revenue reduction</t>
  </si>
  <si>
    <t>140% System Avg.</t>
  </si>
  <si>
    <t>Cap Increases at 140%</t>
  </si>
  <si>
    <t>Difference</t>
  </si>
  <si>
    <t>Net Reallocation</t>
  </si>
  <si>
    <t>Reallocated</t>
  </si>
  <si>
    <t>Increase w/o MC-8</t>
  </si>
  <si>
    <t>Adjusted Allocation Factors</t>
  </si>
  <si>
    <t>3 year average allocation factors from Ex. MC-5</t>
  </si>
  <si>
    <t>filed</t>
  </si>
  <si>
    <t>Alloc. Change</t>
  </si>
  <si>
    <t>Ratio for Non-Res.</t>
  </si>
  <si>
    <t>COVID Revenue Adjust.</t>
  </si>
  <si>
    <t>Adjusted CCOS Results At Company Requested Revenue Requirement</t>
  </si>
  <si>
    <t>Adjustment to Reconcile to Table MC-8</t>
  </si>
  <si>
    <t>Development of Recommended Revenue Increase Allocation At Company Revenue Requirement</t>
  </si>
  <si>
    <t>TRANSPOSED COLUMNS</t>
  </si>
  <si>
    <t>LPS</t>
  </si>
  <si>
    <t>Gen. Service</t>
  </si>
  <si>
    <t>pet refining</t>
  </si>
  <si>
    <t>`</t>
  </si>
  <si>
    <t>Dist-Pr</t>
  </si>
  <si>
    <t>Dist-Sec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</si>
</sst>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#,##0.00000_);\(#,##0.00000\)"/>
    <numFmt numFmtId="166" formatCode="\(#,##0\);\(\(#,##0\)\)"/>
    <numFmt numFmtId="167" formatCode="#,##0.000000_);\(#,##0.000000\)"/>
    <numFmt numFmtId="168" formatCode="0.000"/>
    <numFmt numFmtId="169" formatCode="0.0000"/>
    <numFmt numFmtId="170" formatCode="_(* #,##0_);_(* \(#,##0\);_(* &quot;-&quot;??_);_(@_)"/>
    <numFmt numFmtId="171" formatCode="0.0%"/>
    <numFmt numFmtId="172" formatCode="#,##0.0_);\(#,##0.0\)"/>
    <numFmt numFmtId="173" formatCode="_(&quot;$&quot;* #,##0_);_(&quot;$&quot;* \(#,##0\);_(&quot;$&quot;* &quot;-&quot;??_);_(@_)"/>
    <numFmt numFmtId="174" formatCode="0.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37" fontId="3" fillId="0" borderId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4" applyNumberFormat="0">
      <alignment horizontal="left"/>
    </xf>
  </cellStyleXfs>
  <cellXfs count="118">
    <xf numFmtId="0" fontId="0" fillId="0" borderId="0" xfId="0"/>
    <xf numFmtId="0" fontId="2" fillId="0" borderId="0" xfId="0" applyFont="1" applyAlignment="1">
      <alignment horizontal="left"/>
    </xf>
    <xf numFmtId="37" fontId="2" fillId="0" borderId="0" xfId="2" applyFont="1" applyProtection="1">
      <protection locked="0"/>
    </xf>
    <xf numFmtId="164" fontId="2" fillId="0" borderId="0" xfId="2" applyNumberFormat="1" applyFont="1" applyProtection="1">
      <protection locked="0"/>
    </xf>
    <xf numFmtId="0" fontId="4" fillId="0" borderId="0" xfId="3" applyFont="1"/>
    <xf numFmtId="37" fontId="2" fillId="0" borderId="0" xfId="2" applyFont="1" applyAlignment="1" applyProtection="1">
      <alignment horizontal="centerContinuous"/>
      <protection locked="0"/>
    </xf>
    <xf numFmtId="0" fontId="5" fillId="0" borderId="0" xfId="0" applyFont="1"/>
    <xf numFmtId="0" fontId="2" fillId="0" borderId="0" xfId="0" applyFont="1"/>
    <xf numFmtId="164" fontId="2" fillId="0" borderId="0" xfId="2" applyNumberFormat="1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/>
    </xf>
    <xf numFmtId="164" fontId="6" fillId="0" borderId="0" xfId="2" applyNumberFormat="1" applyFont="1" applyAlignment="1" applyProtection="1">
      <alignment horizontal="center"/>
      <protection locked="0"/>
    </xf>
    <xf numFmtId="37" fontId="2" fillId="0" borderId="1" xfId="2" applyFont="1" applyBorder="1" applyAlignment="1" applyProtection="1">
      <alignment horizontal="center"/>
      <protection locked="0"/>
    </xf>
    <xf numFmtId="164" fontId="2" fillId="0" borderId="1" xfId="2" applyNumberFormat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37" fontId="2" fillId="0" borderId="0" xfId="2" applyFont="1" applyAlignment="1">
      <alignment horizontal="center"/>
    </xf>
    <xf numFmtId="37" fontId="2" fillId="0" borderId="0" xfId="2" applyFont="1"/>
    <xf numFmtId="164" fontId="2" fillId="0" borderId="0" xfId="2" applyNumberFormat="1" applyFont="1"/>
    <xf numFmtId="37" fontId="2" fillId="0" borderId="0" xfId="2" quotePrefix="1" applyFont="1" applyAlignment="1">
      <alignment horizontal="center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 applyProtection="1">
      <alignment horizontal="left"/>
      <protection locked="0"/>
    </xf>
    <xf numFmtId="165" fontId="2" fillId="0" borderId="0" xfId="1" applyNumberFormat="1" applyFont="1" applyFill="1"/>
    <xf numFmtId="165" fontId="2" fillId="0" borderId="0" xfId="1" applyNumberFormat="1" applyFont="1" applyFill="1" applyProtection="1">
      <protection hidden="1"/>
    </xf>
    <xf numFmtId="37" fontId="2" fillId="0" borderId="0" xfId="1" applyNumberFormat="1" applyFont="1" applyFill="1"/>
    <xf numFmtId="37" fontId="2" fillId="0" borderId="0" xfId="2" quotePrefix="1" applyFont="1" applyAlignment="1" applyProtection="1">
      <alignment horizontal="left"/>
      <protection locked="0"/>
    </xf>
    <xf numFmtId="37" fontId="2" fillId="0" borderId="0" xfId="1" applyNumberFormat="1" applyFont="1" applyFill="1" applyProtection="1">
      <protection hidden="1"/>
    </xf>
    <xf numFmtId="0" fontId="2" fillId="0" borderId="0" xfId="2" quotePrefix="1" applyNumberFormat="1" applyFont="1" applyAlignment="1" applyProtection="1">
      <alignment horizontal="left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 applyProtection="1">
      <alignment horizontal="left"/>
      <protection locked="0"/>
    </xf>
    <xf numFmtId="166" fontId="2" fillId="0" borderId="0" xfId="0" quotePrefix="1" applyNumberFormat="1" applyFont="1" applyAlignment="1" applyProtection="1">
      <alignment horizontal="left"/>
      <protection locked="0"/>
    </xf>
    <xf numFmtId="37" fontId="2" fillId="0" borderId="0" xfId="0" applyNumberFormat="1" applyFont="1" applyProtection="1">
      <protection locked="0"/>
    </xf>
    <xf numFmtId="0" fontId="2" fillId="0" borderId="0" xfId="2" applyNumberFormat="1" applyFont="1" applyProtection="1">
      <protection locked="0"/>
    </xf>
    <xf numFmtId="37" fontId="2" fillId="0" borderId="0" xfId="2" quotePrefix="1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2" quotePrefix="1" applyNumberFormat="1" applyFont="1" applyAlignment="1">
      <alignment horizontal="left"/>
    </xf>
    <xf numFmtId="37" fontId="2" fillId="0" borderId="0" xfId="2" applyFont="1" applyAlignment="1" applyProtection="1">
      <alignment horizontal="left"/>
      <protection locked="0"/>
    </xf>
    <xf numFmtId="167" fontId="2" fillId="0" borderId="0" xfId="1" applyNumberFormat="1" applyFont="1" applyFill="1"/>
    <xf numFmtId="37" fontId="2" fillId="0" borderId="0" xfId="4" applyNumberFormat="1" applyFont="1"/>
    <xf numFmtId="37" fontId="2" fillId="0" borderId="0" xfId="4" applyNumberFormat="1" applyFont="1" applyProtection="1">
      <protection locked="0"/>
    </xf>
    <xf numFmtId="0" fontId="2" fillId="0" borderId="0" xfId="5" applyFont="1"/>
    <xf numFmtId="0" fontId="2" fillId="0" borderId="0" xfId="4" applyFont="1" applyProtection="1">
      <protection locked="0"/>
    </xf>
    <xf numFmtId="37" fontId="2" fillId="0" borderId="0" xfId="4" quotePrefix="1" applyNumberFormat="1" applyFont="1" applyAlignment="1" applyProtection="1">
      <alignment horizontal="left"/>
      <protection locked="0"/>
    </xf>
    <xf numFmtId="0" fontId="2" fillId="0" borderId="0" xfId="4" quotePrefix="1" applyFont="1" applyAlignment="1" applyProtection="1">
      <alignment horizontal="left"/>
      <protection locked="0"/>
    </xf>
    <xf numFmtId="37" fontId="2" fillId="0" borderId="0" xfId="4" quotePrefix="1" applyNumberFormat="1" applyFont="1" applyAlignment="1">
      <alignment horizontal="left"/>
    </xf>
    <xf numFmtId="37" fontId="2" fillId="0" borderId="0" xfId="4" applyNumberFormat="1" applyFont="1" applyAlignment="1" applyProtection="1">
      <alignment horizontal="left"/>
      <protection locked="0"/>
    </xf>
    <xf numFmtId="0" fontId="2" fillId="0" borderId="0" xfId="4" applyFont="1" applyAlignment="1" applyProtection="1">
      <alignment horizontal="left"/>
      <protection locked="0"/>
    </xf>
    <xf numFmtId="37" fontId="2" fillId="0" borderId="0" xfId="4" quotePrefix="1" applyNumberFormat="1" applyFont="1" applyAlignment="1" applyProtection="1">
      <alignment horizontal="center"/>
      <protection locked="0"/>
    </xf>
    <xf numFmtId="37" fontId="2" fillId="0" borderId="0" xfId="0" applyNumberFormat="1" applyFont="1" applyAlignment="1">
      <alignment horizontal="right" vertical="top"/>
    </xf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70" fontId="0" fillId="0" borderId="0" xfId="1" applyNumberFormat="1" applyFont="1"/>
    <xf numFmtId="170" fontId="0" fillId="0" borderId="0" xfId="0" applyNumberFormat="1"/>
    <xf numFmtId="10" fontId="2" fillId="0" borderId="0" xfId="7" applyNumberFormat="1" applyFont="1" applyFill="1" applyProtection="1">
      <protection hidden="1"/>
    </xf>
    <xf numFmtId="9" fontId="2" fillId="0" borderId="0" xfId="7" applyFont="1" applyAlignment="1" applyProtection="1">
      <alignment horizontal="center"/>
      <protection locked="0"/>
    </xf>
    <xf numFmtId="172" fontId="2" fillId="0" borderId="0" xfId="1" applyNumberFormat="1" applyFont="1" applyFill="1" applyProtection="1">
      <protection hidden="1"/>
    </xf>
    <xf numFmtId="9" fontId="0" fillId="0" borderId="0" xfId="7" applyFont="1"/>
    <xf numFmtId="39" fontId="7" fillId="0" borderId="0" xfId="0" applyNumberFormat="1" applyFont="1"/>
    <xf numFmtId="10" fontId="0" fillId="0" borderId="0" xfId="7" applyNumberFormat="1" applyFont="1"/>
    <xf numFmtId="173" fontId="0" fillId="0" borderId="0" xfId="6" applyNumberFormat="1" applyFont="1"/>
    <xf numFmtId="171" fontId="0" fillId="0" borderId="0" xfId="7" applyNumberFormat="1" applyFont="1"/>
    <xf numFmtId="173" fontId="0" fillId="0" borderId="0" xfId="0" applyNumberFormat="1"/>
    <xf numFmtId="37" fontId="0" fillId="0" borderId="2" xfId="0" applyNumberFormat="1" applyBorder="1"/>
    <xf numFmtId="37" fontId="0" fillId="0" borderId="0" xfId="0" applyNumberFormat="1"/>
    <xf numFmtId="37" fontId="7" fillId="0" borderId="0" xfId="0" applyNumberFormat="1" applyFont="1"/>
    <xf numFmtId="9" fontId="0" fillId="0" borderId="0" xfId="0" applyNumberFormat="1"/>
    <xf numFmtId="5" fontId="0" fillId="0" borderId="0" xfId="0" applyNumberFormat="1"/>
    <xf numFmtId="5" fontId="2" fillId="0" borderId="0" xfId="1" applyNumberFormat="1" applyFont="1" applyFill="1"/>
    <xf numFmtId="0" fontId="0" fillId="0" borderId="1" xfId="0" applyBorder="1"/>
    <xf numFmtId="10" fontId="0" fillId="0" borderId="0" xfId="0" applyNumberFormat="1"/>
    <xf numFmtId="174" fontId="0" fillId="0" borderId="0" xfId="7" applyNumberFormat="1" applyFont="1"/>
    <xf numFmtId="0" fontId="0" fillId="0" borderId="3" xfId="0" applyBorder="1"/>
    <xf numFmtId="0" fontId="8" fillId="0" borderId="0" xfId="0" applyFont="1"/>
    <xf numFmtId="168" fontId="8" fillId="0" borderId="0" xfId="0" applyNumberFormat="1" applyFont="1"/>
    <xf numFmtId="37" fontId="9" fillId="0" borderId="0" xfId="0" applyNumberFormat="1" applyFont="1"/>
    <xf numFmtId="0" fontId="10" fillId="0" borderId="0" xfId="0" applyFont="1"/>
    <xf numFmtId="170" fontId="0" fillId="2" borderId="0" xfId="1" applyNumberFormat="1" applyFont="1" applyFill="1"/>
    <xf numFmtId="171" fontId="2" fillId="0" borderId="0" xfId="7" applyNumberFormat="1" applyFont="1" applyFill="1" applyProtection="1">
      <protection hidden="1"/>
    </xf>
    <xf numFmtId="165" fontId="2" fillId="2" borderId="0" xfId="1" applyNumberFormat="1" applyFont="1" applyFill="1" applyProtection="1">
      <protection hidden="1"/>
    </xf>
    <xf numFmtId="37" fontId="2" fillId="2" borderId="0" xfId="1" applyNumberFormat="1" applyFont="1" applyFill="1"/>
    <xf numFmtId="39" fontId="2" fillId="0" borderId="0" xfId="1" applyNumberFormat="1" applyFont="1" applyFill="1" applyProtection="1">
      <protection hidden="1"/>
    </xf>
    <xf numFmtId="37" fontId="2" fillId="0" borderId="0" xfId="2" applyFont="1" applyBorder="1" applyProtection="1">
      <protection locked="0"/>
    </xf>
    <xf numFmtId="37" fontId="2" fillId="0" borderId="0" xfId="2" applyFont="1" applyBorder="1" applyAlignment="1" applyProtection="1">
      <alignment horizontal="center"/>
      <protection locked="0"/>
    </xf>
    <xf numFmtId="37" fontId="2" fillId="0" borderId="12" xfId="2" applyFont="1" applyBorder="1" applyProtection="1">
      <protection locked="0"/>
    </xf>
    <xf numFmtId="37" fontId="2" fillId="0" borderId="13" xfId="2" applyFont="1" applyBorder="1" applyAlignment="1" applyProtection="1">
      <alignment horizontal="center"/>
      <protection locked="0"/>
    </xf>
    <xf numFmtId="37" fontId="2" fillId="0" borderId="14" xfId="2" applyFont="1" applyBorder="1" applyAlignment="1" applyProtection="1">
      <alignment horizontal="center"/>
      <protection locked="0"/>
    </xf>
    <xf numFmtId="37" fontId="2" fillId="0" borderId="15" xfId="2" applyFont="1" applyBorder="1" applyAlignment="1" applyProtection="1">
      <alignment horizontal="center"/>
      <protection locked="0"/>
    </xf>
    <xf numFmtId="164" fontId="2" fillId="0" borderId="16" xfId="2" applyNumberFormat="1" applyFont="1" applyBorder="1" applyAlignment="1" applyProtection="1">
      <alignment horizontal="center"/>
      <protection locked="0"/>
    </xf>
    <xf numFmtId="164" fontId="2" fillId="0" borderId="17" xfId="2" applyNumberFormat="1" applyFont="1" applyBorder="1" applyAlignment="1" applyProtection="1">
      <alignment horizontal="center"/>
      <protection locked="0"/>
    </xf>
    <xf numFmtId="37" fontId="11" fillId="0" borderId="11" xfId="2" applyFont="1" applyBorder="1" applyProtection="1">
      <protection locked="0"/>
    </xf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37" fontId="2" fillId="2" borderId="0" xfId="2" applyFont="1" applyFill="1" applyProtection="1">
      <protection locked="0"/>
    </xf>
    <xf numFmtId="0" fontId="2" fillId="2" borderId="0" xfId="0" applyFont="1" applyFill="1"/>
    <xf numFmtId="37" fontId="2" fillId="2" borderId="0" xfId="0" applyNumberFormat="1" applyFont="1" applyFill="1" applyAlignment="1">
      <alignment horizontal="right" vertical="top"/>
    </xf>
    <xf numFmtId="9" fontId="2" fillId="2" borderId="0" xfId="7" applyNumberFormat="1" applyFont="1" applyFill="1" applyAlignment="1" applyProtection="1">
      <alignment horizontal="center"/>
      <protection locked="0"/>
    </xf>
    <xf numFmtId="171" fontId="2" fillId="2" borderId="0" xfId="7" applyNumberFormat="1" applyFont="1" applyFill="1" applyAlignment="1" applyProtection="1">
      <alignment horizontal="center"/>
      <protection locked="0"/>
    </xf>
    <xf numFmtId="165" fontId="0" fillId="0" borderId="0" xfId="0" applyNumberFormat="1"/>
    <xf numFmtId="4" fontId="0" fillId="0" borderId="0" xfId="0" applyNumberFormat="1"/>
    <xf numFmtId="37" fontId="5" fillId="0" borderId="0" xfId="0" applyNumberFormat="1" applyFont="1"/>
    <xf numFmtId="171" fontId="0" fillId="0" borderId="0" xfId="0" applyNumberFormat="1"/>
    <xf numFmtId="37" fontId="0" fillId="2" borderId="2" xfId="0" applyNumberFormat="1" applyFill="1" applyBorder="1"/>
    <xf numFmtId="37" fontId="7" fillId="2" borderId="0" xfId="0" applyNumberFormat="1" applyFont="1" applyFill="1"/>
    <xf numFmtId="39" fontId="0" fillId="0" borderId="0" xfId="0" applyNumberFormat="1"/>
    <xf numFmtId="173" fontId="0" fillId="2" borderId="0" xfId="0" applyNumberFormat="1" applyFill="1"/>
    <xf numFmtId="10" fontId="0" fillId="2" borderId="0" xfId="0" applyNumberFormat="1" applyFill="1"/>
    <xf numFmtId="10" fontId="0" fillId="2" borderId="0" xfId="7" applyNumberFormat="1" applyFont="1" applyFill="1"/>
    <xf numFmtId="9" fontId="0" fillId="2" borderId="0" xfId="0" applyNumberFormat="1" applyFill="1"/>
    <xf numFmtId="37" fontId="0" fillId="2" borderId="0" xfId="0" applyNumberFormat="1" applyFill="1"/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9">
    <cellStyle name="Comma" xfId="1" builtinId="3"/>
    <cellStyle name="Currency" xfId="6" builtinId="4"/>
    <cellStyle name="Input Data" xfId="8" xr:uid="{0C0AA02C-C6D1-442E-9354-64073BB666CF}"/>
    <cellStyle name="Normal" xfId="0" builtinId="0"/>
    <cellStyle name="Normal 2 16 2 10" xfId="5" xr:uid="{5CA83EE6-D1FB-42FA-A7A3-31DB6F5E039A}"/>
    <cellStyle name="Normal 6 9" xfId="3" xr:uid="{38C3236F-4F4A-4B5D-9EB1-3150E5376049}"/>
    <cellStyle name="Normal_AECUBIP" xfId="2" xr:uid="{98CB8B2E-026B-44B7-8B5A-1177C7DA9B5D}"/>
    <cellStyle name="Normal_El Paso NM Class COS 12-31-05 MAC" xfId="4" xr:uid="{47C9CD4A-BA8A-423A-8016-EF40B9622DBC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D15B-AA12-4851-9D0E-E2D83099DD2A}">
  <dimension ref="A1:V196"/>
  <sheetViews>
    <sheetView view="pageBreakPreview" zoomScaleNormal="90" zoomScaleSheetLayoutView="100" workbookViewId="0">
      <pane xSplit="3" ySplit="12" topLeftCell="J13" activePane="bottomRight" state="frozen"/>
      <selection pane="topRight" activeCell="D1" sqref="D1"/>
      <selection pane="bottomLeft" activeCell="A13" sqref="A13"/>
      <selection pane="bottomRight" activeCell="M114" sqref="M114"/>
    </sheetView>
  </sheetViews>
  <sheetFormatPr defaultColWidth="9" defaultRowHeight="12.75" x14ac:dyDescent="0.2"/>
  <cols>
    <col min="1" max="1" width="6" style="7" customWidth="1"/>
    <col min="2" max="2" width="50" style="7" customWidth="1"/>
    <col min="3" max="3" width="18" style="7" customWidth="1"/>
    <col min="4" max="4" width="14" style="7" bestFit="1" customWidth="1"/>
    <col min="5" max="5" width="15" style="7" customWidth="1"/>
    <col min="6" max="6" width="13" style="7" customWidth="1"/>
    <col min="7" max="7" width="14" style="7" bestFit="1" customWidth="1"/>
    <col min="8" max="8" width="13" style="7" bestFit="1" customWidth="1"/>
    <col min="9" max="9" width="12" style="7" bestFit="1" customWidth="1"/>
    <col min="10" max="10" width="14" style="7" customWidth="1"/>
    <col min="11" max="11" width="12" style="7" bestFit="1" customWidth="1"/>
    <col min="12" max="12" width="13" style="7" bestFit="1" customWidth="1"/>
    <col min="13" max="13" width="15" style="7" customWidth="1"/>
    <col min="14" max="14" width="14" style="7" customWidth="1"/>
    <col min="15" max="16" width="13" style="7" customWidth="1"/>
    <col min="17" max="18" width="13" style="6" customWidth="1"/>
    <col min="19" max="19" width="12" style="7" bestFit="1" customWidth="1"/>
    <col min="20" max="20" width="13" style="7" bestFit="1" customWidth="1"/>
    <col min="21" max="21" width="11" style="7" customWidth="1"/>
    <col min="22" max="16384" width="9" style="7"/>
  </cols>
  <sheetData>
    <row r="1" spans="1:2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2"/>
      <c r="L1" s="2"/>
      <c r="M1" s="99" t="s">
        <v>278</v>
      </c>
      <c r="N1" s="99" t="s">
        <v>279</v>
      </c>
      <c r="O1" s="2"/>
      <c r="P1" s="5"/>
      <c r="S1" s="2"/>
    </row>
    <row r="2" spans="1:21" x14ac:dyDescent="0.2">
      <c r="A2" s="1" t="s">
        <v>214</v>
      </c>
      <c r="B2" s="2"/>
      <c r="C2" s="3"/>
      <c r="D2" s="7" t="s">
        <v>239</v>
      </c>
      <c r="E2" s="7">
        <f>E111/E114</f>
        <v>1.0593904185268157</v>
      </c>
      <c r="F2" s="7">
        <f>F111/F114</f>
        <v>1.0085243971642803</v>
      </c>
      <c r="M2" s="100">
        <f>M111/M114</f>
        <v>0.87921757514218768</v>
      </c>
      <c r="N2" s="100">
        <f t="shared" ref="N2:O2" si="0">N111/N114</f>
        <v>0.96323312843530939</v>
      </c>
      <c r="O2" s="7">
        <f t="shared" si="0"/>
        <v>0.818130146976072</v>
      </c>
      <c r="T2" s="7">
        <f t="shared" ref="T2" si="1">T111/T114</f>
        <v>0.96915305214615621</v>
      </c>
    </row>
    <row r="3" spans="1:21" x14ac:dyDescent="0.2">
      <c r="A3" s="1" t="s">
        <v>1</v>
      </c>
      <c r="B3" s="2"/>
      <c r="C3" s="3"/>
      <c r="M3" s="100"/>
      <c r="N3" s="100"/>
      <c r="Q3" s="93" t="s">
        <v>248</v>
      </c>
      <c r="R3" s="94"/>
    </row>
    <row r="4" spans="1:21" x14ac:dyDescent="0.2">
      <c r="A4" s="1" t="s">
        <v>215</v>
      </c>
      <c r="B4" s="2"/>
      <c r="C4" s="3"/>
      <c r="E4" s="50">
        <f>E22</f>
        <v>560642</v>
      </c>
      <c r="F4" s="50">
        <f>F22</f>
        <v>53480</v>
      </c>
      <c r="M4" s="101">
        <f>M22</f>
        <v>89645</v>
      </c>
      <c r="N4" s="101">
        <f t="shared" ref="N4:O4" si="2">N22</f>
        <v>255422</v>
      </c>
      <c r="O4" s="50">
        <f t="shared" si="2"/>
        <v>39663</v>
      </c>
      <c r="Q4" s="95">
        <f>M37/M36</f>
        <v>1.1116583805393689</v>
      </c>
      <c r="R4" s="96" t="s">
        <v>278</v>
      </c>
      <c r="T4" s="50">
        <f t="shared" ref="T4" si="3">T22</f>
        <v>34559</v>
      </c>
    </row>
    <row r="5" spans="1:21" x14ac:dyDescent="0.2">
      <c r="A5" s="1" t="s">
        <v>216</v>
      </c>
      <c r="B5" s="2"/>
      <c r="C5" s="3"/>
      <c r="E5" s="7">
        <f>E36/8784</f>
        <v>305256.86600637523</v>
      </c>
      <c r="F5" s="7">
        <f>F36/8760</f>
        <v>33525.045319634701</v>
      </c>
      <c r="M5" s="100">
        <f>M36/8760</f>
        <v>74636.562671232881</v>
      </c>
      <c r="N5" s="100">
        <f t="shared" ref="N5:O5" si="4">N36/8760</f>
        <v>178520.94257990867</v>
      </c>
      <c r="O5" s="7">
        <f t="shared" si="4"/>
        <v>36876.655936073061</v>
      </c>
      <c r="Q5" s="97">
        <f>O37/O36</f>
        <v>1.2196843565009661</v>
      </c>
      <c r="R5" s="98" t="s">
        <v>280</v>
      </c>
      <c r="T5" s="7">
        <f t="shared" ref="T5" si="5">T36/8760</f>
        <v>23828.284246575342</v>
      </c>
    </row>
    <row r="6" spans="1:21" x14ac:dyDescent="0.2">
      <c r="A6" s="1" t="s">
        <v>217</v>
      </c>
      <c r="B6" s="2"/>
      <c r="C6" s="3"/>
      <c r="D6" s="7" t="s">
        <v>238</v>
      </c>
      <c r="E6" s="7">
        <f>E5/E4</f>
        <v>0.54447734205852438</v>
      </c>
      <c r="F6" s="7">
        <f>F5/F4</f>
        <v>0.62687070530356581</v>
      </c>
      <c r="M6" s="100">
        <v>0.81</v>
      </c>
      <c r="N6" s="100">
        <v>0.64</v>
      </c>
      <c r="O6" s="7">
        <f t="shared" ref="O6" si="6">O5/O4</f>
        <v>0.92974953826168116</v>
      </c>
      <c r="Q6" s="106">
        <f>O37-O36</f>
        <v>70966726</v>
      </c>
      <c r="T6" s="7">
        <f t="shared" ref="T6" si="7">T5/T4</f>
        <v>0.68949576800762002</v>
      </c>
    </row>
    <row r="7" spans="1:21" ht="13.5" thickBot="1" x14ac:dyDescent="0.25">
      <c r="A7" s="1"/>
      <c r="B7" s="2"/>
      <c r="C7" s="3"/>
      <c r="D7" s="8" t="s">
        <v>240</v>
      </c>
      <c r="E7" s="57">
        <f>E5/E26</f>
        <v>0.30812427046734436</v>
      </c>
      <c r="F7" s="57">
        <f>F5/F26</f>
        <v>0.40079675441305862</v>
      </c>
      <c r="H7" s="9"/>
      <c r="I7" s="9"/>
      <c r="J7" s="9"/>
      <c r="K7" s="9"/>
      <c r="L7" s="9"/>
      <c r="M7" s="102">
        <f>69600/M28</f>
        <v>0.62980725726178621</v>
      </c>
      <c r="N7" s="103">
        <f t="shared" ref="N7" si="8">N5/N26</f>
        <v>0.47585408474782337</v>
      </c>
      <c r="O7" s="57"/>
      <c r="P7" s="9"/>
      <c r="Q7" s="106">
        <f>M37-M36</f>
        <v>73004068</v>
      </c>
      <c r="S7" s="9"/>
      <c r="T7" s="57">
        <f t="shared" ref="T7" si="9">T5/T26</f>
        <v>0.37938898923010717</v>
      </c>
    </row>
    <row r="8" spans="1:21" x14ac:dyDescent="0.2">
      <c r="B8" s="2"/>
      <c r="C8" s="2"/>
      <c r="D8" s="3"/>
      <c r="E8" s="2"/>
      <c r="F8" s="2"/>
      <c r="G8" s="2"/>
      <c r="H8" s="9"/>
      <c r="I8" s="2"/>
      <c r="J8" s="2"/>
      <c r="K8" s="9"/>
      <c r="L8" s="2"/>
      <c r="M8" s="92" t="s">
        <v>277</v>
      </c>
      <c r="N8" s="86"/>
      <c r="O8" s="84"/>
      <c r="P8" s="2"/>
      <c r="S8" s="2"/>
    </row>
    <row r="9" spans="1:21" x14ac:dyDescent="0.2">
      <c r="A9" s="10"/>
      <c r="B9" s="9"/>
      <c r="C9" s="9"/>
      <c r="D9" s="8"/>
      <c r="E9" s="9" t="s">
        <v>2</v>
      </c>
      <c r="F9" s="9" t="s">
        <v>3</v>
      </c>
      <c r="G9" s="9" t="s">
        <v>4</v>
      </c>
      <c r="H9" s="9" t="s">
        <v>5</v>
      </c>
      <c r="I9" s="9" t="s">
        <v>6</v>
      </c>
      <c r="J9" s="9" t="s">
        <v>7</v>
      </c>
      <c r="K9" s="9" t="s">
        <v>218</v>
      </c>
      <c r="L9" s="9" t="s">
        <v>219</v>
      </c>
      <c r="M9" s="87" t="s">
        <v>220</v>
      </c>
      <c r="N9" s="88" t="s">
        <v>8</v>
      </c>
      <c r="O9" s="85" t="s">
        <v>9</v>
      </c>
      <c r="P9" s="9" t="s">
        <v>221</v>
      </c>
      <c r="Q9" s="9" t="s">
        <v>222</v>
      </c>
      <c r="R9" s="9" t="s">
        <v>223</v>
      </c>
      <c r="S9" s="9" t="s">
        <v>224</v>
      </c>
      <c r="T9" s="11" t="s">
        <v>10</v>
      </c>
      <c r="U9" s="11" t="s">
        <v>212</v>
      </c>
    </row>
    <row r="10" spans="1:21" x14ac:dyDescent="0.2">
      <c r="A10" s="9" t="s">
        <v>11</v>
      </c>
      <c r="B10" s="9"/>
      <c r="C10" s="3"/>
      <c r="D10" s="12"/>
      <c r="E10" s="9" t="s">
        <v>12</v>
      </c>
      <c r="F10" s="9" t="s">
        <v>13</v>
      </c>
      <c r="G10" s="9" t="s">
        <v>14</v>
      </c>
      <c r="H10" s="9" t="s">
        <v>15</v>
      </c>
      <c r="I10" s="9" t="s">
        <v>16</v>
      </c>
      <c r="J10" s="9" t="s">
        <v>17</v>
      </c>
      <c r="K10" s="9" t="s">
        <v>18</v>
      </c>
      <c r="L10" s="9" t="s">
        <v>19</v>
      </c>
      <c r="M10" s="87" t="s">
        <v>20</v>
      </c>
      <c r="N10" s="88" t="s">
        <v>21</v>
      </c>
      <c r="O10" s="85" t="s">
        <v>22</v>
      </c>
      <c r="P10" s="9" t="s">
        <v>23</v>
      </c>
      <c r="Q10" s="9" t="s">
        <v>18</v>
      </c>
      <c r="R10" s="9" t="s">
        <v>24</v>
      </c>
      <c r="S10" s="9" t="s">
        <v>25</v>
      </c>
      <c r="T10" s="9" t="s">
        <v>26</v>
      </c>
      <c r="U10" s="9" t="s">
        <v>27</v>
      </c>
    </row>
    <row r="11" spans="1:21" x14ac:dyDescent="0.2">
      <c r="A11" s="13" t="s">
        <v>28</v>
      </c>
      <c r="B11" s="13" t="s">
        <v>29</v>
      </c>
      <c r="C11" s="13" t="s">
        <v>30</v>
      </c>
      <c r="D11" s="14" t="s">
        <v>31</v>
      </c>
      <c r="E11" s="13" t="s">
        <v>32</v>
      </c>
      <c r="F11" s="13" t="s">
        <v>32</v>
      </c>
      <c r="G11" s="13" t="s">
        <v>33</v>
      </c>
      <c r="H11" s="13" t="s">
        <v>34</v>
      </c>
      <c r="I11" s="13" t="s">
        <v>35</v>
      </c>
      <c r="J11" s="13" t="s">
        <v>36</v>
      </c>
      <c r="K11" s="13" t="s">
        <v>37</v>
      </c>
      <c r="L11" s="13" t="s">
        <v>32</v>
      </c>
      <c r="M11" s="89" t="s">
        <v>32</v>
      </c>
      <c r="N11" s="88" t="s">
        <v>38</v>
      </c>
      <c r="O11" s="85" t="s">
        <v>39</v>
      </c>
      <c r="P11" s="13" t="s">
        <v>33</v>
      </c>
      <c r="Q11" s="13" t="s">
        <v>40</v>
      </c>
      <c r="R11" s="13" t="s">
        <v>41</v>
      </c>
      <c r="S11" s="13" t="s">
        <v>42</v>
      </c>
      <c r="T11" s="13" t="s">
        <v>43</v>
      </c>
      <c r="U11" s="13" t="s">
        <v>44</v>
      </c>
    </row>
    <row r="12" spans="1:21" ht="13.5" thickBot="1" x14ac:dyDescent="0.25">
      <c r="A12" s="9"/>
      <c r="B12" s="2"/>
      <c r="C12" s="2"/>
      <c r="D12" s="8" t="s">
        <v>45</v>
      </c>
      <c r="E12" s="8" t="s">
        <v>46</v>
      </c>
      <c r="F12" s="8" t="s">
        <v>47</v>
      </c>
      <c r="G12" s="8" t="s">
        <v>48</v>
      </c>
      <c r="H12" s="8" t="s">
        <v>49</v>
      </c>
      <c r="I12" s="8" t="s">
        <v>50</v>
      </c>
      <c r="J12" s="8" t="s">
        <v>51</v>
      </c>
      <c r="K12" s="8" t="s">
        <v>52</v>
      </c>
      <c r="L12" s="8" t="s">
        <v>53</v>
      </c>
      <c r="M12" s="90" t="s">
        <v>55</v>
      </c>
      <c r="N12" s="91" t="s">
        <v>54</v>
      </c>
      <c r="O12" s="8" t="s">
        <v>56</v>
      </c>
      <c r="P12" s="8" t="s">
        <v>57</v>
      </c>
      <c r="Q12" s="8" t="s">
        <v>58</v>
      </c>
      <c r="R12" s="8" t="s">
        <v>59</v>
      </c>
      <c r="S12" s="8" t="s">
        <v>60</v>
      </c>
      <c r="T12" s="11" t="s">
        <v>61</v>
      </c>
      <c r="U12" s="15" t="s">
        <v>62</v>
      </c>
    </row>
    <row r="13" spans="1:21" x14ac:dyDescent="0.2">
      <c r="A13" s="16"/>
      <c r="B13" s="17"/>
      <c r="C13" s="17"/>
      <c r="D13" s="18"/>
      <c r="E13" s="9"/>
      <c r="F13" s="9"/>
      <c r="G13" s="9"/>
      <c r="H13" s="9"/>
      <c r="I13" s="9"/>
      <c r="J13" s="9"/>
      <c r="K13" s="16"/>
      <c r="L13" s="9"/>
      <c r="M13" s="9"/>
      <c r="N13" s="9"/>
      <c r="O13" s="16"/>
      <c r="P13" s="9"/>
    </row>
    <row r="14" spans="1:21" x14ac:dyDescent="0.2">
      <c r="A14" s="16"/>
      <c r="B14" s="19" t="s">
        <v>63</v>
      </c>
      <c r="C14" s="2"/>
      <c r="D14" s="17"/>
      <c r="E14" s="40"/>
      <c r="F14" s="40"/>
      <c r="G14" s="40"/>
      <c r="H14" s="20"/>
      <c r="I14" s="40"/>
      <c r="J14" s="40"/>
      <c r="K14" s="40"/>
      <c r="L14" s="40"/>
      <c r="M14" s="40"/>
      <c r="N14" s="40"/>
      <c r="O14" s="40"/>
      <c r="P14" s="40"/>
      <c r="S14" s="20"/>
    </row>
    <row r="15" spans="1:21" x14ac:dyDescent="0.2">
      <c r="A15" s="16"/>
      <c r="B15" s="17"/>
      <c r="C15" s="2"/>
      <c r="D15" s="40"/>
      <c r="E15" s="40"/>
      <c r="F15" s="40"/>
      <c r="G15" s="40"/>
      <c r="H15" s="20"/>
      <c r="I15" s="40"/>
      <c r="J15" s="40"/>
      <c r="K15" s="40"/>
      <c r="L15" s="40"/>
      <c r="M15" s="40"/>
      <c r="N15" s="40"/>
      <c r="O15" s="40"/>
      <c r="P15" s="40"/>
      <c r="S15" s="20"/>
    </row>
    <row r="16" spans="1:21" x14ac:dyDescent="0.2">
      <c r="A16" s="16">
        <v>1</v>
      </c>
      <c r="B16" s="21" t="s">
        <v>64</v>
      </c>
      <c r="C16" s="41"/>
      <c r="D16" s="40"/>
      <c r="E16" s="40"/>
      <c r="F16" s="40"/>
      <c r="G16" s="40"/>
      <c r="H16" s="20"/>
      <c r="I16" s="40"/>
      <c r="J16" s="40"/>
      <c r="K16" s="40"/>
      <c r="L16" s="40"/>
      <c r="M16" s="40"/>
      <c r="N16" s="40"/>
      <c r="O16" s="40"/>
      <c r="P16" s="40"/>
      <c r="S16" s="20"/>
    </row>
    <row r="17" spans="1:21" x14ac:dyDescent="0.2">
      <c r="A17" s="16">
        <f t="shared" ref="A17:A80" si="10">A16+1</f>
        <v>2</v>
      </c>
      <c r="B17" s="22" t="s">
        <v>65</v>
      </c>
      <c r="C17" s="2" t="s">
        <v>66</v>
      </c>
      <c r="D17" s="23">
        <f>SUM(E17:U17)</f>
        <v>0.99999899999999997</v>
      </c>
      <c r="E17" s="24">
        <v>0.54509799999999997</v>
      </c>
      <c r="F17" s="24">
        <v>4.7206999999999999E-2</v>
      </c>
      <c r="G17" s="24">
        <v>3.1099999999999997E-4</v>
      </c>
      <c r="H17" s="24">
        <v>3.0469999999999998E-3</v>
      </c>
      <c r="I17" s="24">
        <v>1.75E-4</v>
      </c>
      <c r="J17" s="24">
        <v>1.6264999999999998E-2</v>
      </c>
      <c r="K17" s="24">
        <v>5.2059999999999997E-3</v>
      </c>
      <c r="L17" s="24">
        <v>9.5399999999999999E-4</v>
      </c>
      <c r="M17" s="24">
        <v>6.9416999999999993E-2</v>
      </c>
      <c r="N17" s="24">
        <v>0.21124199999999999</v>
      </c>
      <c r="O17" s="24">
        <v>2.8275999999999999E-2</v>
      </c>
      <c r="P17" s="24">
        <v>2.2669999999999999E-3</v>
      </c>
      <c r="Q17" s="24">
        <v>3.4149999999999996E-3</v>
      </c>
      <c r="R17" s="24">
        <v>3.5088999999999995E-2</v>
      </c>
      <c r="S17" s="24">
        <v>1.35E-4</v>
      </c>
      <c r="T17" s="24">
        <v>3.1461999999999997E-2</v>
      </c>
      <c r="U17" s="24">
        <v>4.3299999999999995E-4</v>
      </c>
    </row>
    <row r="18" spans="1:21" x14ac:dyDescent="0.2">
      <c r="A18" s="16">
        <f t="shared" si="10"/>
        <v>3</v>
      </c>
      <c r="B18" s="22" t="s">
        <v>67</v>
      </c>
      <c r="C18" s="2" t="s">
        <v>68</v>
      </c>
      <c r="D18" s="25">
        <f>SUM(E18:U18)</f>
        <v>1493736</v>
      </c>
      <c r="E18" s="25">
        <v>824954</v>
      </c>
      <c r="F18" s="25">
        <v>70970</v>
      </c>
      <c r="G18" s="25">
        <v>0</v>
      </c>
      <c r="H18" s="25">
        <v>0</v>
      </c>
      <c r="I18" s="25">
        <v>194</v>
      </c>
      <c r="J18" s="25">
        <v>23810</v>
      </c>
      <c r="K18" s="25">
        <v>7737</v>
      </c>
      <c r="L18" s="25">
        <v>1448</v>
      </c>
      <c r="M18" s="25">
        <v>102647</v>
      </c>
      <c r="N18" s="25">
        <v>315648</v>
      </c>
      <c r="O18" s="25">
        <v>41374</v>
      </c>
      <c r="P18" s="25">
        <v>0</v>
      </c>
      <c r="Q18" s="25">
        <v>5127</v>
      </c>
      <c r="R18" s="25">
        <v>52230</v>
      </c>
      <c r="S18" s="25">
        <v>17</v>
      </c>
      <c r="T18" s="25">
        <v>47199</v>
      </c>
      <c r="U18" s="25">
        <v>381</v>
      </c>
    </row>
    <row r="19" spans="1:21" x14ac:dyDescent="0.2">
      <c r="A19" s="16">
        <f t="shared" si="10"/>
        <v>4</v>
      </c>
      <c r="B19" s="41" t="s">
        <v>69</v>
      </c>
      <c r="C19" s="41" t="s">
        <v>70</v>
      </c>
      <c r="D19" s="23">
        <f>SUM(E19:U19)</f>
        <v>1.000003</v>
      </c>
      <c r="E19" s="24">
        <v>0.52935500000000002</v>
      </c>
      <c r="F19" s="24">
        <v>4.8070999999999996E-2</v>
      </c>
      <c r="G19" s="24">
        <v>1.882E-3</v>
      </c>
      <c r="H19" s="24">
        <v>3.0469999999999998E-3</v>
      </c>
      <c r="I19" s="24">
        <v>1.75E-4</v>
      </c>
      <c r="J19" s="24">
        <v>1.5051E-2</v>
      </c>
      <c r="K19" s="24">
        <v>6.4209999999999996E-3</v>
      </c>
      <c r="L19" s="24">
        <v>7.1599999999999995E-4</v>
      </c>
      <c r="M19" s="24">
        <v>7.024699999999999E-2</v>
      </c>
      <c r="N19" s="24">
        <v>0.219278</v>
      </c>
      <c r="O19" s="24">
        <v>2.8920999999999999E-2</v>
      </c>
      <c r="P19" s="24">
        <v>2.2669999999999999E-3</v>
      </c>
      <c r="Q19" s="24">
        <v>4.9919999999999999E-3</v>
      </c>
      <c r="R19" s="24">
        <v>3.9161000000000001E-2</v>
      </c>
      <c r="S19" s="24">
        <v>1.35E-4</v>
      </c>
      <c r="T19" s="24">
        <v>2.9850999999999999E-2</v>
      </c>
      <c r="U19" s="24">
        <v>4.3299999999999995E-4</v>
      </c>
    </row>
    <row r="20" spans="1:21" x14ac:dyDescent="0.2">
      <c r="A20" s="16">
        <f t="shared" si="10"/>
        <v>5</v>
      </c>
      <c r="B20" s="41" t="s">
        <v>71</v>
      </c>
      <c r="C20" s="41" t="s">
        <v>71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S20" s="23"/>
      <c r="T20" s="23"/>
      <c r="U20" s="23"/>
    </row>
    <row r="21" spans="1:21" x14ac:dyDescent="0.2">
      <c r="A21" s="16">
        <f t="shared" si="10"/>
        <v>6</v>
      </c>
      <c r="B21" s="42" t="s">
        <v>72</v>
      </c>
      <c r="C21" s="26" t="s">
        <v>73</v>
      </c>
      <c r="D21" s="25">
        <f>SUM(E21:U21)</f>
        <v>1493736</v>
      </c>
      <c r="E21" s="25">
        <v>824954</v>
      </c>
      <c r="F21" s="25">
        <v>70970</v>
      </c>
      <c r="G21" s="25">
        <v>0</v>
      </c>
      <c r="H21" s="25">
        <v>0</v>
      </c>
      <c r="I21" s="25">
        <v>194</v>
      </c>
      <c r="J21" s="25">
        <v>23810</v>
      </c>
      <c r="K21" s="25">
        <v>7737</v>
      </c>
      <c r="L21" s="25">
        <v>1448</v>
      </c>
      <c r="M21" s="25">
        <v>102647</v>
      </c>
      <c r="N21" s="25">
        <v>315648</v>
      </c>
      <c r="O21" s="25">
        <v>41374</v>
      </c>
      <c r="P21" s="25">
        <v>0</v>
      </c>
      <c r="Q21" s="25">
        <v>5127</v>
      </c>
      <c r="R21" s="25">
        <v>52230</v>
      </c>
      <c r="S21" s="25">
        <v>17</v>
      </c>
      <c r="T21" s="25">
        <v>47199</v>
      </c>
      <c r="U21" s="25">
        <v>381</v>
      </c>
    </row>
    <row r="22" spans="1:21" x14ac:dyDescent="0.2">
      <c r="A22" s="16">
        <f t="shared" si="10"/>
        <v>7</v>
      </c>
      <c r="B22" s="41" t="s">
        <v>74</v>
      </c>
      <c r="C22" s="41" t="s">
        <v>75</v>
      </c>
      <c r="D22" s="25">
        <f>SUM(E22:U22)</f>
        <v>1122008</v>
      </c>
      <c r="E22" s="25">
        <v>560642</v>
      </c>
      <c r="F22" s="25">
        <v>53480</v>
      </c>
      <c r="G22" s="25">
        <v>1708</v>
      </c>
      <c r="H22" s="25">
        <v>3022</v>
      </c>
      <c r="I22" s="25">
        <v>194</v>
      </c>
      <c r="J22" s="25">
        <v>21482</v>
      </c>
      <c r="K22" s="25">
        <v>7392</v>
      </c>
      <c r="L22" s="25">
        <v>784</v>
      </c>
      <c r="M22" s="25">
        <v>89645</v>
      </c>
      <c r="N22" s="25">
        <v>255422</v>
      </c>
      <c r="O22" s="25">
        <v>39663</v>
      </c>
      <c r="P22" s="25">
        <v>2262</v>
      </c>
      <c r="Q22" s="25">
        <v>5127</v>
      </c>
      <c r="R22" s="25">
        <v>45958</v>
      </c>
      <c r="S22" s="25">
        <v>182</v>
      </c>
      <c r="T22" s="25">
        <v>34559</v>
      </c>
      <c r="U22" s="25">
        <v>486</v>
      </c>
    </row>
    <row r="23" spans="1:21" x14ac:dyDescent="0.2">
      <c r="A23" s="16">
        <f t="shared" si="10"/>
        <v>8</v>
      </c>
      <c r="B23" s="22"/>
      <c r="C23" s="26"/>
      <c r="D23" s="25"/>
      <c r="E23" s="5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S23" s="27"/>
      <c r="T23" s="27"/>
      <c r="U23" s="27"/>
    </row>
    <row r="24" spans="1:21" x14ac:dyDescent="0.2">
      <c r="A24" s="16">
        <f t="shared" si="10"/>
        <v>9</v>
      </c>
      <c r="B24" s="42" t="s">
        <v>76</v>
      </c>
      <c r="C24" s="28" t="s">
        <v>77</v>
      </c>
      <c r="D24" s="25">
        <f>SUM(E24:U24)</f>
        <v>1693376</v>
      </c>
      <c r="E24" s="25">
        <v>990694</v>
      </c>
      <c r="F24" s="25">
        <v>83646</v>
      </c>
      <c r="G24" s="25">
        <v>6695</v>
      </c>
      <c r="H24" s="25">
        <v>9067</v>
      </c>
      <c r="I24" s="25">
        <v>195</v>
      </c>
      <c r="J24" s="25">
        <v>39550</v>
      </c>
      <c r="K24" s="25">
        <v>0</v>
      </c>
      <c r="L24" s="25">
        <v>2284</v>
      </c>
      <c r="M24" s="25">
        <v>110510</v>
      </c>
      <c r="N24" s="25">
        <v>375159</v>
      </c>
      <c r="O24" s="25">
        <v>0</v>
      </c>
      <c r="P24" s="25">
        <v>6839</v>
      </c>
      <c r="Q24" s="25">
        <v>0</v>
      </c>
      <c r="R24" s="25">
        <v>0</v>
      </c>
      <c r="S24" s="25">
        <v>1931</v>
      </c>
      <c r="T24" s="25">
        <v>62807</v>
      </c>
      <c r="U24" s="25">
        <v>3999</v>
      </c>
    </row>
    <row r="25" spans="1:21" x14ac:dyDescent="0.2">
      <c r="A25" s="16">
        <f t="shared" si="10"/>
        <v>10</v>
      </c>
      <c r="B25" s="29"/>
      <c r="C25" s="28"/>
      <c r="D25" s="25"/>
      <c r="E25" s="58">
        <f>E27/E26</f>
        <v>1.7445689587299409</v>
      </c>
      <c r="F25" s="58">
        <f>F27/F26</f>
        <v>1.581773187002367</v>
      </c>
      <c r="G25" s="27"/>
      <c r="H25" s="27"/>
      <c r="I25" s="27"/>
      <c r="J25" s="27"/>
      <c r="K25" s="27"/>
      <c r="L25" s="27"/>
      <c r="M25" s="83">
        <f>M27/M26</f>
        <v>0.8304587820106778</v>
      </c>
      <c r="N25" s="58">
        <f>N27/N26</f>
        <v>1.185142832772238</v>
      </c>
      <c r="O25" s="27"/>
      <c r="P25" s="27"/>
      <c r="S25" s="27"/>
      <c r="T25" s="80">
        <f>T27/T26</f>
        <v>1.0041078223764868</v>
      </c>
      <c r="U25" s="27"/>
    </row>
    <row r="26" spans="1:21" x14ac:dyDescent="0.2">
      <c r="A26" s="16">
        <f t="shared" si="10"/>
        <v>11</v>
      </c>
      <c r="B26" s="29" t="s">
        <v>78</v>
      </c>
      <c r="C26" s="28" t="s">
        <v>79</v>
      </c>
      <c r="D26" s="25">
        <f t="shared" ref="D26:D33" si="11">SUM(E26:U26)</f>
        <v>1693376</v>
      </c>
      <c r="E26" s="25">
        <v>990694</v>
      </c>
      <c r="F26" s="25">
        <v>83646</v>
      </c>
      <c r="G26" s="25">
        <v>6695</v>
      </c>
      <c r="H26" s="25">
        <v>9067</v>
      </c>
      <c r="I26" s="25">
        <v>195</v>
      </c>
      <c r="J26" s="25">
        <v>39550</v>
      </c>
      <c r="K26" s="25">
        <v>0</v>
      </c>
      <c r="L26" s="25">
        <v>2284</v>
      </c>
      <c r="M26" s="25">
        <v>110510</v>
      </c>
      <c r="N26" s="25">
        <v>375159</v>
      </c>
      <c r="O26" s="25">
        <v>0</v>
      </c>
      <c r="P26" s="25">
        <v>6839</v>
      </c>
      <c r="Q26" s="25">
        <v>0</v>
      </c>
      <c r="R26" s="25">
        <v>0</v>
      </c>
      <c r="S26" s="25">
        <v>1931</v>
      </c>
      <c r="T26" s="25">
        <v>62807</v>
      </c>
      <c r="U26" s="25">
        <v>3999</v>
      </c>
    </row>
    <row r="27" spans="1:21" x14ac:dyDescent="0.2">
      <c r="A27" s="16">
        <f t="shared" si="10"/>
        <v>12</v>
      </c>
      <c r="B27" s="29" t="s">
        <v>80</v>
      </c>
      <c r="C27" s="28" t="s">
        <v>81</v>
      </c>
      <c r="D27" s="25">
        <f t="shared" si="11"/>
        <v>2547080</v>
      </c>
      <c r="E27" s="25">
        <v>1728334</v>
      </c>
      <c r="F27" s="25">
        <v>132309</v>
      </c>
      <c r="G27" s="25">
        <v>6651</v>
      </c>
      <c r="H27" s="25">
        <v>9067</v>
      </c>
      <c r="I27" s="25">
        <v>195</v>
      </c>
      <c r="J27" s="25">
        <v>49005</v>
      </c>
      <c r="K27" s="25">
        <v>0</v>
      </c>
      <c r="L27" s="25">
        <v>4307</v>
      </c>
      <c r="M27" s="25">
        <v>91774</v>
      </c>
      <c r="N27" s="25">
        <v>444617</v>
      </c>
      <c r="O27" s="25">
        <v>0</v>
      </c>
      <c r="P27" s="25">
        <v>6839</v>
      </c>
      <c r="Q27" s="25">
        <v>0</v>
      </c>
      <c r="R27" s="25">
        <v>0</v>
      </c>
      <c r="S27" s="25">
        <v>1933</v>
      </c>
      <c r="T27" s="25">
        <v>63065</v>
      </c>
      <c r="U27" s="25">
        <v>8984</v>
      </c>
    </row>
    <row r="28" spans="1:21" x14ac:dyDescent="0.2">
      <c r="A28" s="16">
        <f t="shared" si="10"/>
        <v>13</v>
      </c>
      <c r="B28" s="30" t="s">
        <v>82</v>
      </c>
      <c r="C28" s="28" t="s">
        <v>83</v>
      </c>
      <c r="D28" s="25">
        <f t="shared" si="11"/>
        <v>1693376</v>
      </c>
      <c r="E28" s="25">
        <v>990694</v>
      </c>
      <c r="F28" s="25">
        <v>83646</v>
      </c>
      <c r="G28" s="25">
        <v>6695</v>
      </c>
      <c r="H28" s="25">
        <v>9067</v>
      </c>
      <c r="I28" s="25">
        <v>195</v>
      </c>
      <c r="J28" s="25">
        <v>39550</v>
      </c>
      <c r="K28" s="25">
        <v>0</v>
      </c>
      <c r="L28" s="25">
        <v>2284</v>
      </c>
      <c r="M28" s="25">
        <v>110510</v>
      </c>
      <c r="N28" s="25">
        <v>375159</v>
      </c>
      <c r="O28" s="25">
        <v>0</v>
      </c>
      <c r="P28" s="25">
        <v>6839</v>
      </c>
      <c r="Q28" s="25">
        <v>0</v>
      </c>
      <c r="R28" s="25">
        <v>0</v>
      </c>
      <c r="S28" s="25">
        <v>1931</v>
      </c>
      <c r="T28" s="25">
        <v>62807</v>
      </c>
      <c r="U28" s="25">
        <v>3999</v>
      </c>
    </row>
    <row r="29" spans="1:21" x14ac:dyDescent="0.2">
      <c r="A29" s="16">
        <f t="shared" si="10"/>
        <v>14</v>
      </c>
      <c r="B29" s="29" t="s">
        <v>84</v>
      </c>
      <c r="C29" s="28" t="s">
        <v>85</v>
      </c>
      <c r="D29" s="25">
        <f t="shared" si="11"/>
        <v>2547080</v>
      </c>
      <c r="E29" s="25">
        <v>1728334</v>
      </c>
      <c r="F29" s="25">
        <v>132309</v>
      </c>
      <c r="G29" s="25">
        <v>6651</v>
      </c>
      <c r="H29" s="25">
        <v>9067</v>
      </c>
      <c r="I29" s="25">
        <v>195</v>
      </c>
      <c r="J29" s="25">
        <v>49005</v>
      </c>
      <c r="K29" s="25">
        <v>0</v>
      </c>
      <c r="L29" s="25">
        <v>4307</v>
      </c>
      <c r="M29" s="25">
        <v>91774</v>
      </c>
      <c r="N29" s="25">
        <v>444617</v>
      </c>
      <c r="O29" s="25">
        <v>0</v>
      </c>
      <c r="P29" s="25">
        <v>6839</v>
      </c>
      <c r="Q29" s="25">
        <v>0</v>
      </c>
      <c r="R29" s="25">
        <v>0</v>
      </c>
      <c r="S29" s="25">
        <v>1933</v>
      </c>
      <c r="T29" s="25">
        <v>63065</v>
      </c>
      <c r="U29" s="25">
        <v>8984</v>
      </c>
    </row>
    <row r="30" spans="1:21" x14ac:dyDescent="0.2">
      <c r="A30" s="16">
        <f t="shared" si="10"/>
        <v>15</v>
      </c>
      <c r="B30" s="43" t="s">
        <v>86</v>
      </c>
      <c r="C30" s="43" t="s">
        <v>87</v>
      </c>
      <c r="D30" s="25">
        <f t="shared" si="11"/>
        <v>1693376</v>
      </c>
      <c r="E30" s="25">
        <v>990694</v>
      </c>
      <c r="F30" s="25">
        <v>83646</v>
      </c>
      <c r="G30" s="25">
        <v>6695</v>
      </c>
      <c r="H30" s="25">
        <v>9067</v>
      </c>
      <c r="I30" s="25">
        <v>195</v>
      </c>
      <c r="J30" s="25">
        <v>39550</v>
      </c>
      <c r="K30" s="25">
        <v>0</v>
      </c>
      <c r="L30" s="25">
        <v>2284</v>
      </c>
      <c r="M30" s="25">
        <v>110510</v>
      </c>
      <c r="N30" s="25">
        <v>375159</v>
      </c>
      <c r="O30" s="25">
        <v>0</v>
      </c>
      <c r="P30" s="25">
        <v>6839</v>
      </c>
      <c r="Q30" s="25">
        <v>0</v>
      </c>
      <c r="R30" s="25">
        <v>0</v>
      </c>
      <c r="S30" s="25">
        <v>1931</v>
      </c>
      <c r="T30" s="25">
        <v>62807</v>
      </c>
      <c r="U30" s="25">
        <v>3999</v>
      </c>
    </row>
    <row r="31" spans="1:21" x14ac:dyDescent="0.2">
      <c r="A31" s="16">
        <f t="shared" si="10"/>
        <v>16</v>
      </c>
      <c r="B31" s="41" t="s">
        <v>88</v>
      </c>
      <c r="C31" s="41" t="s">
        <v>89</v>
      </c>
      <c r="D31" s="25">
        <f t="shared" si="11"/>
        <v>2547080</v>
      </c>
      <c r="E31" s="25">
        <v>1728334</v>
      </c>
      <c r="F31" s="25">
        <v>132309</v>
      </c>
      <c r="G31" s="25">
        <v>6651</v>
      </c>
      <c r="H31" s="25">
        <v>9067</v>
      </c>
      <c r="I31" s="25">
        <v>195</v>
      </c>
      <c r="J31" s="25">
        <v>49005</v>
      </c>
      <c r="K31" s="25">
        <v>0</v>
      </c>
      <c r="L31" s="25">
        <v>4307</v>
      </c>
      <c r="M31" s="25">
        <v>91774</v>
      </c>
      <c r="N31" s="25">
        <v>444617</v>
      </c>
      <c r="O31" s="25">
        <v>0</v>
      </c>
      <c r="P31" s="25">
        <v>6839</v>
      </c>
      <c r="Q31" s="25">
        <v>0</v>
      </c>
      <c r="R31" s="25">
        <v>0</v>
      </c>
      <c r="S31" s="25">
        <v>1933</v>
      </c>
      <c r="T31" s="25">
        <v>63065</v>
      </c>
      <c r="U31" s="25">
        <v>8984</v>
      </c>
    </row>
    <row r="32" spans="1:21" x14ac:dyDescent="0.2">
      <c r="A32" s="16">
        <f t="shared" si="10"/>
        <v>17</v>
      </c>
      <c r="B32" s="41" t="s">
        <v>90</v>
      </c>
      <c r="C32" s="41" t="s">
        <v>91</v>
      </c>
      <c r="D32" s="25">
        <f t="shared" si="11"/>
        <v>1693376</v>
      </c>
      <c r="E32" s="25">
        <v>990694</v>
      </c>
      <c r="F32" s="25">
        <v>83646</v>
      </c>
      <c r="G32" s="25">
        <v>6695</v>
      </c>
      <c r="H32" s="25">
        <v>9067</v>
      </c>
      <c r="I32" s="25">
        <v>195</v>
      </c>
      <c r="J32" s="25">
        <v>39550</v>
      </c>
      <c r="K32" s="25">
        <v>0</v>
      </c>
      <c r="L32" s="25">
        <v>2284</v>
      </c>
      <c r="M32" s="25">
        <v>110510</v>
      </c>
      <c r="N32" s="25">
        <v>375159</v>
      </c>
      <c r="O32" s="25">
        <v>0</v>
      </c>
      <c r="P32" s="25">
        <v>6839</v>
      </c>
      <c r="Q32" s="25">
        <v>0</v>
      </c>
      <c r="R32" s="25">
        <v>0</v>
      </c>
      <c r="S32" s="25">
        <v>1931</v>
      </c>
      <c r="T32" s="25">
        <v>62807</v>
      </c>
      <c r="U32" s="25">
        <v>3999</v>
      </c>
    </row>
    <row r="33" spans="1:21" x14ac:dyDescent="0.2">
      <c r="A33" s="16">
        <f t="shared" si="10"/>
        <v>18</v>
      </c>
      <c r="B33" s="41" t="s">
        <v>92</v>
      </c>
      <c r="C33" s="41" t="s">
        <v>93</v>
      </c>
      <c r="D33" s="25">
        <f t="shared" si="11"/>
        <v>2547080</v>
      </c>
      <c r="E33" s="25">
        <v>1728334</v>
      </c>
      <c r="F33" s="25">
        <v>132309</v>
      </c>
      <c r="G33" s="25">
        <v>6651</v>
      </c>
      <c r="H33" s="25">
        <v>9067</v>
      </c>
      <c r="I33" s="25">
        <v>195</v>
      </c>
      <c r="J33" s="25">
        <v>49005</v>
      </c>
      <c r="K33" s="25">
        <v>0</v>
      </c>
      <c r="L33" s="25">
        <v>4307</v>
      </c>
      <c r="M33" s="25">
        <v>91774</v>
      </c>
      <c r="N33" s="25">
        <v>444617</v>
      </c>
      <c r="O33" s="25">
        <v>0</v>
      </c>
      <c r="P33" s="25">
        <v>6839</v>
      </c>
      <c r="Q33" s="25">
        <v>0</v>
      </c>
      <c r="R33" s="25">
        <v>0</v>
      </c>
      <c r="S33" s="25">
        <v>1933</v>
      </c>
      <c r="T33" s="25">
        <v>63065</v>
      </c>
      <c r="U33" s="25">
        <v>8984</v>
      </c>
    </row>
    <row r="34" spans="1:21" x14ac:dyDescent="0.2">
      <c r="A34" s="16">
        <f t="shared" si="10"/>
        <v>19</v>
      </c>
      <c r="B34" s="41"/>
      <c r="C34" s="4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S34" s="25"/>
      <c r="T34" s="25"/>
      <c r="U34" s="25"/>
    </row>
    <row r="35" spans="1:21" x14ac:dyDescent="0.2">
      <c r="A35" s="16">
        <f t="shared" si="10"/>
        <v>20</v>
      </c>
      <c r="B35" s="31" t="s">
        <v>94</v>
      </c>
      <c r="C35" s="26"/>
      <c r="D35" s="25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S35" s="27"/>
      <c r="T35" s="27"/>
      <c r="U35" s="27"/>
    </row>
    <row r="36" spans="1:21" x14ac:dyDescent="0.2">
      <c r="A36" s="16">
        <f t="shared" si="10"/>
        <v>21</v>
      </c>
      <c r="B36" s="29" t="s">
        <v>95</v>
      </c>
      <c r="C36" s="26" t="s">
        <v>96</v>
      </c>
      <c r="D36" s="25">
        <f>SUM(E36:U36)</f>
        <v>6346682094</v>
      </c>
      <c r="E36" s="25">
        <v>2681376311</v>
      </c>
      <c r="F36" s="25">
        <v>293679397</v>
      </c>
      <c r="G36" s="25">
        <v>3964113</v>
      </c>
      <c r="H36" s="25">
        <v>38885062</v>
      </c>
      <c r="I36" s="25">
        <v>2238727</v>
      </c>
      <c r="J36" s="25">
        <v>184560694</v>
      </c>
      <c r="K36" s="25">
        <v>44081882</v>
      </c>
      <c r="L36" s="25">
        <v>4141472</v>
      </c>
      <c r="M36" s="25">
        <v>653816289</v>
      </c>
      <c r="N36" s="25">
        <v>1563843457</v>
      </c>
      <c r="O36" s="25">
        <v>323039506</v>
      </c>
      <c r="P36" s="25">
        <v>28935421</v>
      </c>
      <c r="Q36" s="25">
        <v>22163145</v>
      </c>
      <c r="R36" s="25">
        <v>285973306</v>
      </c>
      <c r="S36" s="25">
        <v>1721696</v>
      </c>
      <c r="T36" s="25">
        <v>208735770</v>
      </c>
      <c r="U36" s="25">
        <v>5525846</v>
      </c>
    </row>
    <row r="37" spans="1:21" x14ac:dyDescent="0.2">
      <c r="A37" s="16">
        <f t="shared" si="10"/>
        <v>22</v>
      </c>
      <c r="B37" s="29" t="s">
        <v>97</v>
      </c>
      <c r="C37" s="26" t="s">
        <v>98</v>
      </c>
      <c r="D37" s="25">
        <f>SUM(E37:U37)</f>
        <v>6751772704</v>
      </c>
      <c r="E37" s="25">
        <v>2681376311</v>
      </c>
      <c r="F37" s="25">
        <v>293679397</v>
      </c>
      <c r="G37" s="25">
        <v>3964113</v>
      </c>
      <c r="H37" s="25">
        <v>38885062</v>
      </c>
      <c r="I37" s="25">
        <v>2238727</v>
      </c>
      <c r="J37" s="25">
        <v>184560694</v>
      </c>
      <c r="K37" s="25">
        <v>81431660</v>
      </c>
      <c r="L37" s="25">
        <v>4141472</v>
      </c>
      <c r="M37" s="25">
        <v>726820357</v>
      </c>
      <c r="N37" s="25">
        <v>1563843457</v>
      </c>
      <c r="O37" s="25">
        <v>394006232</v>
      </c>
      <c r="P37" s="25">
        <v>28935421</v>
      </c>
      <c r="Q37" s="25">
        <v>188117881</v>
      </c>
      <c r="R37" s="25">
        <v>343788608</v>
      </c>
      <c r="S37" s="25">
        <v>1721696</v>
      </c>
      <c r="T37" s="25">
        <v>208735770</v>
      </c>
      <c r="U37" s="25">
        <v>5525846</v>
      </c>
    </row>
    <row r="38" spans="1:21" x14ac:dyDescent="0.2">
      <c r="A38" s="16">
        <f t="shared" si="10"/>
        <v>23</v>
      </c>
      <c r="B38" s="29" t="s">
        <v>99</v>
      </c>
      <c r="C38" s="26" t="s">
        <v>100</v>
      </c>
      <c r="D38" s="25">
        <f>SUM(E38:U38)</f>
        <v>6751772704</v>
      </c>
      <c r="E38" s="25">
        <v>2681376311</v>
      </c>
      <c r="F38" s="25">
        <v>293679397</v>
      </c>
      <c r="G38" s="25">
        <v>3964113</v>
      </c>
      <c r="H38" s="25">
        <v>38885062</v>
      </c>
      <c r="I38" s="25">
        <v>2238727</v>
      </c>
      <c r="J38" s="25">
        <v>184560694</v>
      </c>
      <c r="K38" s="25">
        <v>81431660</v>
      </c>
      <c r="L38" s="25">
        <v>4141472</v>
      </c>
      <c r="M38" s="25">
        <v>726820357</v>
      </c>
      <c r="N38" s="25">
        <v>1563843457</v>
      </c>
      <c r="O38" s="25">
        <v>394006232</v>
      </c>
      <c r="P38" s="25">
        <v>28935421</v>
      </c>
      <c r="Q38" s="25">
        <v>188117881</v>
      </c>
      <c r="R38" s="25">
        <v>343788608</v>
      </c>
      <c r="S38" s="25">
        <v>1721696</v>
      </c>
      <c r="T38" s="25">
        <v>208735770</v>
      </c>
      <c r="U38" s="25">
        <v>5525846</v>
      </c>
    </row>
    <row r="39" spans="1:21" x14ac:dyDescent="0.2">
      <c r="A39" s="16">
        <f t="shared" si="10"/>
        <v>24</v>
      </c>
      <c r="B39" s="29" t="s">
        <v>71</v>
      </c>
      <c r="C39" s="26" t="s">
        <v>71</v>
      </c>
      <c r="D39" s="25"/>
      <c r="E39" s="27"/>
      <c r="F39" s="27"/>
      <c r="G39" s="27"/>
      <c r="H39" s="27"/>
      <c r="I39" s="27"/>
      <c r="J39" s="27"/>
      <c r="K39" s="27"/>
      <c r="L39" s="27"/>
      <c r="M39" s="27">
        <f>M37-M36</f>
        <v>73004068</v>
      </c>
      <c r="N39" s="27"/>
      <c r="O39" s="27"/>
      <c r="P39" s="27"/>
      <c r="S39" s="27"/>
      <c r="T39" s="27"/>
      <c r="U39" s="27"/>
    </row>
    <row r="40" spans="1:21" x14ac:dyDescent="0.2">
      <c r="A40" s="16">
        <f t="shared" si="10"/>
        <v>25</v>
      </c>
      <c r="B40" s="41" t="s">
        <v>101</v>
      </c>
      <c r="C40" s="41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>
        <f>O37-O36</f>
        <v>70966726</v>
      </c>
      <c r="P40" s="25"/>
      <c r="S40" s="25"/>
      <c r="T40" s="25"/>
      <c r="U40" s="25"/>
    </row>
    <row r="41" spans="1:21" x14ac:dyDescent="0.2">
      <c r="A41" s="16">
        <f t="shared" si="10"/>
        <v>26</v>
      </c>
      <c r="B41" s="32" t="s">
        <v>102</v>
      </c>
      <c r="C41" s="26" t="s">
        <v>103</v>
      </c>
      <c r="D41" s="25">
        <f>SUM(E41:U41)</f>
        <v>4065180</v>
      </c>
      <c r="E41" s="25">
        <v>3615636</v>
      </c>
      <c r="F41" s="25">
        <v>328728</v>
      </c>
      <c r="G41" s="25">
        <v>2532</v>
      </c>
      <c r="H41" s="25">
        <v>2148</v>
      </c>
      <c r="I41" s="25">
        <v>600</v>
      </c>
      <c r="J41" s="25">
        <v>4824</v>
      </c>
      <c r="K41" s="25">
        <v>12</v>
      </c>
      <c r="L41" s="25">
        <v>1728</v>
      </c>
      <c r="M41" s="25">
        <v>1320</v>
      </c>
      <c r="N41" s="25">
        <v>87516</v>
      </c>
      <c r="O41" s="25">
        <v>12</v>
      </c>
      <c r="P41" s="25">
        <v>9852</v>
      </c>
      <c r="Q41" s="25">
        <v>12</v>
      </c>
      <c r="R41" s="25">
        <v>12</v>
      </c>
      <c r="S41" s="25">
        <v>24</v>
      </c>
      <c r="T41" s="25">
        <v>10152</v>
      </c>
      <c r="U41" s="25">
        <v>72</v>
      </c>
    </row>
    <row r="42" spans="1:21" x14ac:dyDescent="0.2">
      <c r="A42" s="16">
        <f t="shared" si="10"/>
        <v>27</v>
      </c>
      <c r="B42" s="29" t="s">
        <v>104</v>
      </c>
      <c r="C42" s="26" t="s">
        <v>105</v>
      </c>
      <c r="D42" s="25">
        <f t="shared" ref="D42:D50" si="12">SUM(E42:U42)</f>
        <v>4065180</v>
      </c>
      <c r="E42" s="25">
        <v>3615636</v>
      </c>
      <c r="F42" s="25">
        <v>328728</v>
      </c>
      <c r="G42" s="25">
        <v>2532</v>
      </c>
      <c r="H42" s="25">
        <v>2148</v>
      </c>
      <c r="I42" s="25">
        <v>600</v>
      </c>
      <c r="J42" s="25">
        <v>4824</v>
      </c>
      <c r="K42" s="25">
        <v>12</v>
      </c>
      <c r="L42" s="25">
        <v>1728</v>
      </c>
      <c r="M42" s="25">
        <v>1320</v>
      </c>
      <c r="N42" s="25">
        <v>87516</v>
      </c>
      <c r="O42" s="25">
        <v>12</v>
      </c>
      <c r="P42" s="25">
        <v>9852</v>
      </c>
      <c r="Q42" s="25">
        <v>12</v>
      </c>
      <c r="R42" s="25">
        <v>12</v>
      </c>
      <c r="S42" s="25">
        <v>24</v>
      </c>
      <c r="T42" s="25">
        <v>10152</v>
      </c>
      <c r="U42" s="25">
        <v>72</v>
      </c>
    </row>
    <row r="43" spans="1:21" x14ac:dyDescent="0.2">
      <c r="A43" s="16">
        <f t="shared" si="10"/>
        <v>28</v>
      </c>
      <c r="B43" s="29" t="s">
        <v>106</v>
      </c>
      <c r="C43" s="26" t="s">
        <v>107</v>
      </c>
      <c r="D43" s="25">
        <f t="shared" si="12"/>
        <v>4065180</v>
      </c>
      <c r="E43" s="25">
        <v>3615636</v>
      </c>
      <c r="F43" s="25">
        <v>328728</v>
      </c>
      <c r="G43" s="25">
        <v>2532</v>
      </c>
      <c r="H43" s="25">
        <v>2148</v>
      </c>
      <c r="I43" s="25">
        <v>600</v>
      </c>
      <c r="J43" s="25">
        <v>4824</v>
      </c>
      <c r="K43" s="25">
        <v>12</v>
      </c>
      <c r="L43" s="25">
        <v>1728</v>
      </c>
      <c r="M43" s="25">
        <v>1320</v>
      </c>
      <c r="N43" s="25">
        <v>87516</v>
      </c>
      <c r="O43" s="25">
        <v>12</v>
      </c>
      <c r="P43" s="25">
        <v>9852</v>
      </c>
      <c r="Q43" s="25">
        <v>12</v>
      </c>
      <c r="R43" s="25">
        <v>12</v>
      </c>
      <c r="S43" s="25">
        <v>24</v>
      </c>
      <c r="T43" s="25">
        <v>10152</v>
      </c>
      <c r="U43" s="25">
        <v>72</v>
      </c>
    </row>
    <row r="44" spans="1:21" x14ac:dyDescent="0.2">
      <c r="A44" s="16">
        <f t="shared" si="10"/>
        <v>29</v>
      </c>
      <c r="B44" s="29" t="s">
        <v>108</v>
      </c>
      <c r="C44" s="26" t="s">
        <v>109</v>
      </c>
      <c r="D44" s="25">
        <f t="shared" si="12"/>
        <v>439620</v>
      </c>
      <c r="E44" s="25">
        <v>0</v>
      </c>
      <c r="F44" s="25">
        <v>328728</v>
      </c>
      <c r="G44" s="25">
        <v>2532</v>
      </c>
      <c r="H44" s="25">
        <v>2148</v>
      </c>
      <c r="I44" s="25">
        <v>600</v>
      </c>
      <c r="J44" s="25">
        <v>4824</v>
      </c>
      <c r="K44" s="25">
        <v>12</v>
      </c>
      <c r="L44" s="25">
        <v>1728</v>
      </c>
      <c r="M44" s="25">
        <v>1320</v>
      </c>
      <c r="N44" s="25">
        <v>87516</v>
      </c>
      <c r="O44" s="25">
        <v>12</v>
      </c>
      <c r="P44" s="25">
        <v>0</v>
      </c>
      <c r="Q44" s="25">
        <v>12</v>
      </c>
      <c r="R44" s="25">
        <v>12</v>
      </c>
      <c r="S44" s="25">
        <v>24</v>
      </c>
      <c r="T44" s="25">
        <v>10152</v>
      </c>
      <c r="U44" s="25">
        <v>0</v>
      </c>
    </row>
    <row r="45" spans="1:21" x14ac:dyDescent="0.2">
      <c r="A45" s="16">
        <f t="shared" si="10"/>
        <v>30</v>
      </c>
      <c r="B45" s="22" t="s">
        <v>110</v>
      </c>
      <c r="C45" s="26" t="s">
        <v>111</v>
      </c>
      <c r="D45" s="25">
        <f t="shared" si="12"/>
        <v>99801185</v>
      </c>
      <c r="E45" s="25">
        <v>82201484</v>
      </c>
      <c r="F45" s="25">
        <v>7473631</v>
      </c>
      <c r="G45" s="25">
        <v>228290</v>
      </c>
      <c r="H45" s="25">
        <v>0</v>
      </c>
      <c r="I45" s="25">
        <v>14354</v>
      </c>
      <c r="J45" s="25">
        <v>429142</v>
      </c>
      <c r="K45" s="25">
        <v>0</v>
      </c>
      <c r="L45" s="25">
        <v>41340</v>
      </c>
      <c r="M45" s="25">
        <v>295776</v>
      </c>
      <c r="N45" s="25">
        <v>7964920</v>
      </c>
      <c r="O45" s="25">
        <v>0</v>
      </c>
      <c r="P45" s="25">
        <v>235693</v>
      </c>
      <c r="Q45" s="25">
        <v>0</v>
      </c>
      <c r="R45" s="25">
        <v>0</v>
      </c>
      <c r="S45" s="25">
        <v>574</v>
      </c>
      <c r="T45" s="25">
        <v>914259</v>
      </c>
      <c r="U45" s="25">
        <v>1722</v>
      </c>
    </row>
    <row r="46" spans="1:21" x14ac:dyDescent="0.2">
      <c r="A46" s="16">
        <f t="shared" si="10"/>
        <v>31</v>
      </c>
      <c r="B46" s="22" t="s">
        <v>112</v>
      </c>
      <c r="C46" s="26" t="s">
        <v>113</v>
      </c>
      <c r="D46" s="25">
        <f t="shared" si="12"/>
        <v>399204</v>
      </c>
      <c r="E46" s="25">
        <v>336732</v>
      </c>
      <c r="F46" s="25">
        <v>36019</v>
      </c>
      <c r="G46" s="25">
        <v>360</v>
      </c>
      <c r="H46" s="25">
        <v>0</v>
      </c>
      <c r="I46" s="25">
        <v>30</v>
      </c>
      <c r="J46" s="25">
        <v>1105</v>
      </c>
      <c r="K46" s="25">
        <v>5</v>
      </c>
      <c r="L46" s="25">
        <v>265</v>
      </c>
      <c r="M46" s="25">
        <v>486</v>
      </c>
      <c r="N46" s="25">
        <v>15554</v>
      </c>
      <c r="O46" s="25">
        <v>29</v>
      </c>
      <c r="P46" s="25">
        <v>0</v>
      </c>
      <c r="Q46" s="25">
        <v>8</v>
      </c>
      <c r="R46" s="25">
        <v>38</v>
      </c>
      <c r="S46" s="25">
        <v>13</v>
      </c>
      <c r="T46" s="25">
        <v>1685</v>
      </c>
      <c r="U46" s="25">
        <v>6875</v>
      </c>
    </row>
    <row r="47" spans="1:21" x14ac:dyDescent="0.2">
      <c r="A47" s="16">
        <f t="shared" si="10"/>
        <v>32</v>
      </c>
      <c r="B47" s="21" t="s">
        <v>114</v>
      </c>
      <c r="C47" s="26" t="s">
        <v>115</v>
      </c>
      <c r="D47" s="25">
        <f t="shared" si="12"/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1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</row>
    <row r="48" spans="1:21" x14ac:dyDescent="0.2">
      <c r="A48" s="16">
        <f t="shared" si="10"/>
        <v>33</v>
      </c>
      <c r="B48" s="21" t="s">
        <v>116</v>
      </c>
      <c r="C48" s="26" t="s">
        <v>117</v>
      </c>
      <c r="D48" s="25">
        <f t="shared" si="12"/>
        <v>1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</row>
    <row r="49" spans="1:21" x14ac:dyDescent="0.2">
      <c r="A49" s="16">
        <f t="shared" si="10"/>
        <v>34</v>
      </c>
      <c r="B49" s="40" t="s">
        <v>118</v>
      </c>
      <c r="C49" s="41" t="s">
        <v>119</v>
      </c>
      <c r="D49" s="25">
        <f>SUM(E49:U49)</f>
        <v>399204</v>
      </c>
      <c r="E49" s="25">
        <v>336732</v>
      </c>
      <c r="F49" s="25">
        <v>36019</v>
      </c>
      <c r="G49" s="25">
        <v>360</v>
      </c>
      <c r="H49" s="25">
        <v>0</v>
      </c>
      <c r="I49" s="25">
        <v>30</v>
      </c>
      <c r="J49" s="25">
        <v>1105</v>
      </c>
      <c r="K49" s="25">
        <v>5</v>
      </c>
      <c r="L49" s="25">
        <v>265</v>
      </c>
      <c r="M49" s="25">
        <v>486</v>
      </c>
      <c r="N49" s="25">
        <v>15554</v>
      </c>
      <c r="O49" s="25">
        <v>29</v>
      </c>
      <c r="P49" s="25">
        <v>0</v>
      </c>
      <c r="Q49" s="25">
        <v>8</v>
      </c>
      <c r="R49" s="25">
        <v>38</v>
      </c>
      <c r="S49" s="25">
        <v>13</v>
      </c>
      <c r="T49" s="25">
        <v>1685</v>
      </c>
      <c r="U49" s="25">
        <v>6875</v>
      </c>
    </row>
    <row r="50" spans="1:21" x14ac:dyDescent="0.2">
      <c r="A50" s="16">
        <f t="shared" si="10"/>
        <v>35</v>
      </c>
      <c r="B50" s="44" t="s">
        <v>120</v>
      </c>
      <c r="C50" s="26" t="s">
        <v>121</v>
      </c>
      <c r="D50" s="25">
        <f t="shared" si="12"/>
        <v>4065180</v>
      </c>
      <c r="E50" s="25">
        <v>3615636</v>
      </c>
      <c r="F50" s="25">
        <v>328728</v>
      </c>
      <c r="G50" s="25">
        <v>2532</v>
      </c>
      <c r="H50" s="25">
        <v>2148</v>
      </c>
      <c r="I50" s="25">
        <v>600</v>
      </c>
      <c r="J50" s="25">
        <v>4824</v>
      </c>
      <c r="K50" s="25">
        <v>12</v>
      </c>
      <c r="L50" s="25">
        <v>1728</v>
      </c>
      <c r="M50" s="25">
        <v>1320</v>
      </c>
      <c r="N50" s="25">
        <v>87516</v>
      </c>
      <c r="O50" s="25">
        <v>12</v>
      </c>
      <c r="P50" s="25">
        <v>9852</v>
      </c>
      <c r="Q50" s="25">
        <v>12</v>
      </c>
      <c r="R50" s="25">
        <v>12</v>
      </c>
      <c r="S50" s="25">
        <v>24</v>
      </c>
      <c r="T50" s="25">
        <v>10152</v>
      </c>
      <c r="U50" s="25">
        <v>72</v>
      </c>
    </row>
    <row r="51" spans="1:21" x14ac:dyDescent="0.2">
      <c r="A51" s="16">
        <f t="shared" si="10"/>
        <v>36</v>
      </c>
      <c r="B51" s="41"/>
      <c r="C51" s="2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S51" s="25"/>
      <c r="T51" s="25"/>
      <c r="U51" s="25"/>
    </row>
    <row r="52" spans="1:21" x14ac:dyDescent="0.2">
      <c r="A52" s="16">
        <f t="shared" si="10"/>
        <v>37</v>
      </c>
      <c r="B52" s="33" t="s">
        <v>122</v>
      </c>
      <c r="C52" s="44"/>
      <c r="D52" s="25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S52" s="27"/>
      <c r="T52" s="27"/>
      <c r="U52" s="27"/>
    </row>
    <row r="53" spans="1:21" x14ac:dyDescent="0.2">
      <c r="A53" s="16">
        <f t="shared" si="10"/>
        <v>38</v>
      </c>
      <c r="B53" s="22" t="s">
        <v>123</v>
      </c>
      <c r="C53" s="45" t="s">
        <v>124</v>
      </c>
      <c r="D53" s="25">
        <f t="shared" ref="D53:D65" si="13">SUM(E53:U53)</f>
        <v>129770578.47999997</v>
      </c>
      <c r="E53" s="25">
        <v>80456985.959999993</v>
      </c>
      <c r="F53" s="25">
        <v>6533804.2999999998</v>
      </c>
      <c r="G53" s="25">
        <v>447952.42</v>
      </c>
      <c r="H53" s="25">
        <v>607794.16</v>
      </c>
      <c r="I53" s="25">
        <v>13071.57</v>
      </c>
      <c r="J53" s="25">
        <v>2831236.1</v>
      </c>
      <c r="K53" s="25">
        <v>0</v>
      </c>
      <c r="L53" s="25">
        <v>191629.59</v>
      </c>
      <c r="M53" s="25">
        <v>7051092.9900000002</v>
      </c>
      <c r="N53" s="25">
        <v>26470993.34</v>
      </c>
      <c r="O53" s="25">
        <v>0</v>
      </c>
      <c r="P53" s="25">
        <v>458443.17</v>
      </c>
      <c r="Q53" s="25">
        <v>0</v>
      </c>
      <c r="R53" s="25">
        <v>0</v>
      </c>
      <c r="S53" s="25">
        <v>129480.08</v>
      </c>
      <c r="T53" s="25">
        <v>4215096.0599999996</v>
      </c>
      <c r="U53" s="25">
        <v>362998.74</v>
      </c>
    </row>
    <row r="54" spans="1:21" x14ac:dyDescent="0.2">
      <c r="A54" s="16">
        <f t="shared" si="10"/>
        <v>39</v>
      </c>
      <c r="B54" s="22" t="s">
        <v>125</v>
      </c>
      <c r="C54" s="2" t="s">
        <v>126</v>
      </c>
      <c r="D54" s="25">
        <f t="shared" si="13"/>
        <v>220681662.61000001</v>
      </c>
      <c r="E54" s="25">
        <v>134632411.59</v>
      </c>
      <c r="F54" s="25">
        <v>11051402.83</v>
      </c>
      <c r="G54" s="25">
        <v>793188.69000000006</v>
      </c>
      <c r="H54" s="25">
        <v>1075593.01</v>
      </c>
      <c r="I54" s="25">
        <v>23132.32</v>
      </c>
      <c r="J54" s="25">
        <v>4911009.9000000004</v>
      </c>
      <c r="K54" s="25">
        <v>0</v>
      </c>
      <c r="L54" s="25">
        <v>317866.89</v>
      </c>
      <c r="M54" s="25">
        <v>12674923.550000001</v>
      </c>
      <c r="N54" s="25">
        <v>46115108.170000002</v>
      </c>
      <c r="O54" s="25">
        <v>0</v>
      </c>
      <c r="P54" s="25">
        <v>811291.56</v>
      </c>
      <c r="Q54" s="25">
        <v>0</v>
      </c>
      <c r="R54" s="25">
        <v>0</v>
      </c>
      <c r="S54" s="25">
        <v>229115.56</v>
      </c>
      <c r="T54" s="25">
        <v>7456604.0800000001</v>
      </c>
      <c r="U54" s="25">
        <v>590014.46</v>
      </c>
    </row>
    <row r="55" spans="1:21" x14ac:dyDescent="0.2">
      <c r="A55" s="16">
        <f t="shared" si="10"/>
        <v>40</v>
      </c>
      <c r="B55" s="22" t="s">
        <v>127</v>
      </c>
      <c r="C55" s="2" t="s">
        <v>128</v>
      </c>
      <c r="D55" s="25">
        <f t="shared" si="13"/>
        <v>90911084.129999995</v>
      </c>
      <c r="E55" s="25">
        <v>54175425.630000003</v>
      </c>
      <c r="F55" s="25">
        <v>4517598.53</v>
      </c>
      <c r="G55" s="25">
        <v>345236.27</v>
      </c>
      <c r="H55" s="25">
        <v>467798.85000000003</v>
      </c>
      <c r="I55" s="25">
        <v>10060.75</v>
      </c>
      <c r="J55" s="25">
        <v>2079773.8</v>
      </c>
      <c r="K55" s="25">
        <v>0</v>
      </c>
      <c r="L55" s="25">
        <v>126237.3</v>
      </c>
      <c r="M55" s="25">
        <v>5623830.5600000005</v>
      </c>
      <c r="N55" s="25">
        <v>19644114.829999998</v>
      </c>
      <c r="O55" s="25">
        <v>0</v>
      </c>
      <c r="P55" s="25">
        <v>352848.39</v>
      </c>
      <c r="Q55" s="25">
        <v>0</v>
      </c>
      <c r="R55" s="25">
        <v>0</v>
      </c>
      <c r="S55" s="25">
        <v>99635.48</v>
      </c>
      <c r="T55" s="25">
        <v>3241508.02</v>
      </c>
      <c r="U55" s="25">
        <v>227015.72</v>
      </c>
    </row>
    <row r="56" spans="1:21" x14ac:dyDescent="0.2">
      <c r="A56" s="16">
        <f t="shared" si="10"/>
        <v>41</v>
      </c>
      <c r="B56" s="22" t="s">
        <v>129</v>
      </c>
      <c r="C56" s="2" t="s">
        <v>130</v>
      </c>
      <c r="D56" s="25">
        <f t="shared" si="13"/>
        <v>104732196.61000001</v>
      </c>
      <c r="E56" s="25">
        <v>64917393.920000002</v>
      </c>
      <c r="F56" s="25">
        <v>5272714.95</v>
      </c>
      <c r="G56" s="25">
        <v>361751.83</v>
      </c>
      <c r="H56" s="25">
        <v>490830.25</v>
      </c>
      <c r="I56" s="25">
        <v>10556.08</v>
      </c>
      <c r="J56" s="25">
        <v>2285669.4500000002</v>
      </c>
      <c r="K56" s="25">
        <v>0</v>
      </c>
      <c r="L56" s="25">
        <v>154597.58000000002</v>
      </c>
      <c r="M56" s="25">
        <v>5695614.4699999997</v>
      </c>
      <c r="N56" s="25">
        <v>21371599.920000002</v>
      </c>
      <c r="O56" s="25">
        <v>0</v>
      </c>
      <c r="P56" s="25">
        <v>370220.37</v>
      </c>
      <c r="Q56" s="25">
        <v>0</v>
      </c>
      <c r="R56" s="25">
        <v>0</v>
      </c>
      <c r="S56" s="25">
        <v>104562.78</v>
      </c>
      <c r="T56" s="25">
        <v>3403923.23</v>
      </c>
      <c r="U56" s="25">
        <v>292761.78000000003</v>
      </c>
    </row>
    <row r="57" spans="1:21" x14ac:dyDescent="0.2">
      <c r="A57" s="16">
        <f t="shared" si="10"/>
        <v>42</v>
      </c>
      <c r="B57" s="22" t="s">
        <v>131</v>
      </c>
      <c r="C57" s="44" t="s">
        <v>132</v>
      </c>
      <c r="D57" s="25">
        <f t="shared" si="13"/>
        <v>237059538.11000004</v>
      </c>
      <c r="E57" s="25">
        <v>144035074.31999999</v>
      </c>
      <c r="F57" s="25">
        <v>11855522.810000001</v>
      </c>
      <c r="G57" s="25">
        <v>860511.4</v>
      </c>
      <c r="H57" s="25">
        <v>1166722.97</v>
      </c>
      <c r="I57" s="25">
        <v>25092.21</v>
      </c>
      <c r="J57" s="25">
        <v>5301408.24</v>
      </c>
      <c r="K57" s="25">
        <v>0</v>
      </c>
      <c r="L57" s="25">
        <v>339301.93</v>
      </c>
      <c r="M57" s="25">
        <v>13799714.640000001</v>
      </c>
      <c r="N57" s="25">
        <v>49833513.090000004</v>
      </c>
      <c r="O57" s="25">
        <v>0</v>
      </c>
      <c r="P57" s="25">
        <v>880028.5</v>
      </c>
      <c r="Q57" s="25">
        <v>0</v>
      </c>
      <c r="R57" s="25">
        <v>0</v>
      </c>
      <c r="S57" s="25">
        <v>248522.01</v>
      </c>
      <c r="T57" s="25">
        <v>8087666.2199999997</v>
      </c>
      <c r="U57" s="25">
        <v>626459.77</v>
      </c>
    </row>
    <row r="58" spans="1:21" x14ac:dyDescent="0.2">
      <c r="A58" s="16">
        <f t="shared" si="10"/>
        <v>43</v>
      </c>
      <c r="B58" s="22" t="s">
        <v>133</v>
      </c>
      <c r="C58" s="44" t="s">
        <v>134</v>
      </c>
      <c r="D58" s="25">
        <f t="shared" si="13"/>
        <v>132327341.49999999</v>
      </c>
      <c r="E58" s="25">
        <v>79117680.400000006</v>
      </c>
      <c r="F58" s="25">
        <v>6582807.8600000003</v>
      </c>
      <c r="G58" s="25">
        <v>498759.57</v>
      </c>
      <c r="H58" s="25">
        <v>675892.72</v>
      </c>
      <c r="I58" s="25">
        <v>14536.130000000001</v>
      </c>
      <c r="J58" s="25">
        <v>3015738.79</v>
      </c>
      <c r="K58" s="25">
        <v>0</v>
      </c>
      <c r="L58" s="25">
        <v>184704.35</v>
      </c>
      <c r="M58" s="25">
        <v>8104100.1699999999</v>
      </c>
      <c r="N58" s="25">
        <v>28461913.170000002</v>
      </c>
      <c r="O58" s="25">
        <v>0</v>
      </c>
      <c r="P58" s="25">
        <v>509808.13</v>
      </c>
      <c r="Q58" s="25">
        <v>0</v>
      </c>
      <c r="R58" s="25">
        <v>0</v>
      </c>
      <c r="S58" s="25">
        <v>143959.23000000001</v>
      </c>
      <c r="T58" s="25">
        <v>4683742.99</v>
      </c>
      <c r="U58" s="25">
        <v>333697.99</v>
      </c>
    </row>
    <row r="59" spans="1:21" x14ac:dyDescent="0.2">
      <c r="A59" s="16">
        <f t="shared" si="10"/>
        <v>44</v>
      </c>
      <c r="B59" s="22" t="s">
        <v>135</v>
      </c>
      <c r="C59" s="44" t="s">
        <v>136</v>
      </c>
      <c r="D59" s="25">
        <f t="shared" si="13"/>
        <v>221531429.72999999</v>
      </c>
      <c r="E59" s="25">
        <v>138890691.53999999</v>
      </c>
      <c r="F59" s="25">
        <v>11195913.050000001</v>
      </c>
      <c r="G59" s="25">
        <v>742556.62</v>
      </c>
      <c r="H59" s="25">
        <v>1007963.23</v>
      </c>
      <c r="I59" s="25">
        <v>21677.83</v>
      </c>
      <c r="J59" s="25">
        <v>4765310.5600000005</v>
      </c>
      <c r="K59" s="25">
        <v>0</v>
      </c>
      <c r="L59" s="25">
        <v>332775.12</v>
      </c>
      <c r="M59" s="25">
        <v>11554788.949999999</v>
      </c>
      <c r="N59" s="25">
        <v>44413618.939999998</v>
      </c>
      <c r="O59" s="25">
        <v>0</v>
      </c>
      <c r="P59" s="25">
        <v>760280.19000000006</v>
      </c>
      <c r="Q59" s="25">
        <v>0</v>
      </c>
      <c r="R59" s="25">
        <v>0</v>
      </c>
      <c r="S59" s="25">
        <v>214744.01</v>
      </c>
      <c r="T59" s="25">
        <v>6992207.3100000005</v>
      </c>
      <c r="U59" s="25">
        <v>638902.38</v>
      </c>
    </row>
    <row r="60" spans="1:21" x14ac:dyDescent="0.2">
      <c r="A60" s="16">
        <f t="shared" si="10"/>
        <v>45</v>
      </c>
      <c r="B60" s="22" t="s">
        <v>137</v>
      </c>
      <c r="C60" s="44" t="s">
        <v>138</v>
      </c>
      <c r="D60" s="25">
        <f t="shared" si="13"/>
        <v>93478800.000000015</v>
      </c>
      <c r="E60" s="25">
        <v>78021594.859999999</v>
      </c>
      <c r="F60" s="25">
        <v>7794119.2599999998</v>
      </c>
      <c r="G60" s="25">
        <v>142120.31</v>
      </c>
      <c r="H60" s="25">
        <v>0</v>
      </c>
      <c r="I60" s="25">
        <v>9890.67</v>
      </c>
      <c r="J60" s="25">
        <v>322676.97000000003</v>
      </c>
      <c r="K60" s="25">
        <v>648.16</v>
      </c>
      <c r="L60" s="25">
        <v>51637.79</v>
      </c>
      <c r="M60" s="25">
        <v>186671.26</v>
      </c>
      <c r="N60" s="25">
        <v>5346597.63</v>
      </c>
      <c r="O60" s="25">
        <v>3759.36</v>
      </c>
      <c r="P60" s="25">
        <v>98547.78</v>
      </c>
      <c r="Q60" s="25">
        <v>1037.06</v>
      </c>
      <c r="R60" s="25">
        <v>4926.05</v>
      </c>
      <c r="S60" s="25">
        <v>1925.23</v>
      </c>
      <c r="T60" s="25">
        <v>600700.85</v>
      </c>
      <c r="U60" s="25">
        <v>891946.76</v>
      </c>
    </row>
    <row r="61" spans="1:21" x14ac:dyDescent="0.2">
      <c r="A61" s="16">
        <f t="shared" si="10"/>
        <v>46</v>
      </c>
      <c r="B61" s="29" t="s">
        <v>139</v>
      </c>
      <c r="C61" s="44" t="s">
        <v>140</v>
      </c>
      <c r="D61" s="25">
        <f t="shared" si="13"/>
        <v>3665210258.96</v>
      </c>
      <c r="E61" s="25">
        <v>2103682115.78</v>
      </c>
      <c r="F61" s="25">
        <v>183965607.02000001</v>
      </c>
      <c r="G61" s="25">
        <v>4376462.8</v>
      </c>
      <c r="H61" s="25">
        <v>20878309.23</v>
      </c>
      <c r="I61" s="25">
        <v>525684.28</v>
      </c>
      <c r="J61" s="25">
        <v>63065167.789999999</v>
      </c>
      <c r="K61" s="25">
        <v>12883126.41</v>
      </c>
      <c r="L61" s="25">
        <v>3881629.5</v>
      </c>
      <c r="M61" s="25">
        <v>230315389.58000001</v>
      </c>
      <c r="N61" s="25">
        <v>740731568.59000003</v>
      </c>
      <c r="O61" s="25">
        <v>69931330.209999993</v>
      </c>
      <c r="P61" s="25">
        <v>16672182.24</v>
      </c>
      <c r="Q61" s="25">
        <v>8459049.7400000002</v>
      </c>
      <c r="R61" s="25">
        <v>86769056.290000007</v>
      </c>
      <c r="S61" s="25">
        <v>1277117.52</v>
      </c>
      <c r="T61" s="25">
        <v>112847872.13</v>
      </c>
      <c r="U61" s="25">
        <v>4948589.8499999996</v>
      </c>
    </row>
    <row r="62" spans="1:21" x14ac:dyDescent="0.2">
      <c r="A62" s="16">
        <f t="shared" si="10"/>
        <v>47</v>
      </c>
      <c r="B62" s="22" t="s">
        <v>141</v>
      </c>
      <c r="C62" s="34" t="s">
        <v>142</v>
      </c>
      <c r="D62" s="25">
        <f t="shared" si="13"/>
        <v>1054834113.26</v>
      </c>
      <c r="E62" s="25">
        <v>649731227.94000006</v>
      </c>
      <c r="F62" s="25">
        <v>54905620.200000003</v>
      </c>
      <c r="G62" s="25">
        <v>3577674.13</v>
      </c>
      <c r="H62" s="25">
        <v>14519636.73</v>
      </c>
      <c r="I62" s="25">
        <v>110064.44</v>
      </c>
      <c r="J62" s="25">
        <v>21444658.93</v>
      </c>
      <c r="K62" s="25">
        <v>648.16</v>
      </c>
      <c r="L62" s="25">
        <v>1397127.42</v>
      </c>
      <c r="M62" s="25">
        <v>55362355.380000003</v>
      </c>
      <c r="N62" s="25">
        <v>203981493.06</v>
      </c>
      <c r="O62" s="25">
        <v>3759.36</v>
      </c>
      <c r="P62" s="25">
        <v>12541934.48</v>
      </c>
      <c r="Q62" s="25">
        <v>1037.06</v>
      </c>
      <c r="R62" s="25">
        <v>4926.05</v>
      </c>
      <c r="S62" s="25">
        <v>994072.37</v>
      </c>
      <c r="T62" s="25">
        <v>32887337.390000001</v>
      </c>
      <c r="U62" s="25">
        <v>3370540.16</v>
      </c>
    </row>
    <row r="63" spans="1:21" x14ac:dyDescent="0.2">
      <c r="A63" s="16">
        <f t="shared" si="10"/>
        <v>48</v>
      </c>
      <c r="B63" s="46" t="s">
        <v>143</v>
      </c>
      <c r="C63" s="47" t="s">
        <v>144</v>
      </c>
      <c r="D63" s="25">
        <f t="shared" si="13"/>
        <v>2441444717.4300003</v>
      </c>
      <c r="E63" s="25">
        <v>1402144313.27</v>
      </c>
      <c r="F63" s="25">
        <v>122172242.68000001</v>
      </c>
      <c r="G63" s="25">
        <v>3109849.91</v>
      </c>
      <c r="H63" s="25">
        <v>11581412.43</v>
      </c>
      <c r="I63" s="25">
        <v>345505.78</v>
      </c>
      <c r="J63" s="25">
        <v>42665970.009999998</v>
      </c>
      <c r="K63" s="25">
        <v>8336329.5099999998</v>
      </c>
      <c r="L63" s="25">
        <v>2630335.54</v>
      </c>
      <c r="M63" s="25">
        <v>154092992.43000001</v>
      </c>
      <c r="N63" s="25">
        <v>497081908.35000002</v>
      </c>
      <c r="O63" s="25">
        <v>45173259.57</v>
      </c>
      <c r="P63" s="25">
        <v>10365785.25</v>
      </c>
      <c r="Q63" s="25">
        <v>5479379.8499999996</v>
      </c>
      <c r="R63" s="25">
        <v>56161310.380000003</v>
      </c>
      <c r="S63" s="25">
        <v>911779.26</v>
      </c>
      <c r="T63" s="25">
        <v>75988319.489999995</v>
      </c>
      <c r="U63" s="25">
        <v>3204023.72</v>
      </c>
    </row>
    <row r="64" spans="1:21" x14ac:dyDescent="0.2">
      <c r="A64" s="16">
        <f t="shared" si="10"/>
        <v>49</v>
      </c>
      <c r="B64" s="29" t="s">
        <v>145</v>
      </c>
      <c r="C64" s="2" t="s">
        <v>146</v>
      </c>
      <c r="D64" s="25">
        <f t="shared" si="13"/>
        <v>1875350648.4599998</v>
      </c>
      <c r="E64" s="25">
        <v>1025253097.9400001</v>
      </c>
      <c r="F64" s="25">
        <v>88657221.060000002</v>
      </c>
      <c r="G64" s="25">
        <v>453142.77</v>
      </c>
      <c r="H64" s="25">
        <v>4439633.29</v>
      </c>
      <c r="I64" s="25">
        <v>309310.99</v>
      </c>
      <c r="J64" s="25">
        <v>30366611.460000001</v>
      </c>
      <c r="K64" s="25">
        <v>9752052.5399999991</v>
      </c>
      <c r="L64" s="25">
        <v>1795520</v>
      </c>
      <c r="M64" s="25">
        <v>129889050.29000001</v>
      </c>
      <c r="N64" s="25">
        <v>396183435.06</v>
      </c>
      <c r="O64" s="25">
        <v>52785818.030000001</v>
      </c>
      <c r="P64" s="25">
        <v>3303133.8</v>
      </c>
      <c r="Q64" s="25">
        <v>6411577.9900000002</v>
      </c>
      <c r="R64" s="25">
        <v>65752786.5</v>
      </c>
      <c r="S64" s="25">
        <v>201462.44</v>
      </c>
      <c r="T64" s="25">
        <v>59059197.310000002</v>
      </c>
      <c r="U64" s="25">
        <v>737596.99</v>
      </c>
    </row>
    <row r="65" spans="1:21" x14ac:dyDescent="0.2">
      <c r="A65" s="16">
        <f t="shared" si="10"/>
        <v>50</v>
      </c>
      <c r="B65" s="29" t="s">
        <v>147</v>
      </c>
      <c r="C65" s="2" t="s">
        <v>148</v>
      </c>
      <c r="D65" s="25">
        <f t="shared" si="13"/>
        <v>50795466.419999994</v>
      </c>
      <c r="E65" s="25">
        <v>27688534.84</v>
      </c>
      <c r="F65" s="25">
        <v>2397903.9900000002</v>
      </c>
      <c r="G65" s="25">
        <v>15797.42</v>
      </c>
      <c r="H65" s="25">
        <v>154773.93</v>
      </c>
      <c r="I65" s="25">
        <v>8889.2100000000009</v>
      </c>
      <c r="J65" s="25">
        <v>826189.1</v>
      </c>
      <c r="K65" s="25">
        <v>264441.48</v>
      </c>
      <c r="L65" s="25">
        <v>48458.93</v>
      </c>
      <c r="M65" s="25">
        <v>3526072.42</v>
      </c>
      <c r="N65" s="25">
        <v>10730146.630000001</v>
      </c>
      <c r="O65" s="25">
        <v>1436294.05</v>
      </c>
      <c r="P65" s="25">
        <v>115153.44</v>
      </c>
      <c r="Q65" s="25">
        <v>173466.69</v>
      </c>
      <c r="R65" s="25">
        <v>1782363.8900000001</v>
      </c>
      <c r="S65" s="25">
        <v>6857.39</v>
      </c>
      <c r="T65" s="25">
        <v>1598128.55</v>
      </c>
      <c r="U65" s="25">
        <v>21994.46</v>
      </c>
    </row>
    <row r="66" spans="1:21" x14ac:dyDescent="0.2">
      <c r="A66" s="16">
        <f t="shared" si="10"/>
        <v>51</v>
      </c>
      <c r="B66" s="21"/>
      <c r="C66" s="2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">
      <c r="A67" s="16">
        <f t="shared" si="10"/>
        <v>52</v>
      </c>
      <c r="B67" s="35" t="s">
        <v>149</v>
      </c>
      <c r="C67" s="33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">
      <c r="A68" s="16">
        <f t="shared" si="10"/>
        <v>53</v>
      </c>
      <c r="B68" s="36" t="s">
        <v>150</v>
      </c>
      <c r="C68" s="2" t="s">
        <v>151</v>
      </c>
      <c r="D68" s="25">
        <f>SUM(E68:U68)</f>
        <v>3667155.71</v>
      </c>
      <c r="E68" s="25">
        <v>2506410.7200000002</v>
      </c>
      <c r="F68" s="25">
        <v>233117.92</v>
      </c>
      <c r="G68" s="25">
        <v>10292.960000000001</v>
      </c>
      <c r="H68" s="25">
        <v>12154.61</v>
      </c>
      <c r="I68" s="25">
        <v>366.47</v>
      </c>
      <c r="J68" s="25">
        <v>57896.24</v>
      </c>
      <c r="K68" s="25">
        <v>14.83</v>
      </c>
      <c r="L68" s="25">
        <v>4133.88</v>
      </c>
      <c r="M68" s="25">
        <v>147695.51999999999</v>
      </c>
      <c r="N68" s="25">
        <v>566192.39</v>
      </c>
      <c r="O68" s="25">
        <v>86.05</v>
      </c>
      <c r="P68" s="25">
        <v>9431.35</v>
      </c>
      <c r="Q68" s="25">
        <v>23.73</v>
      </c>
      <c r="R68" s="25">
        <v>112.75</v>
      </c>
      <c r="S68" s="25">
        <v>2628.02</v>
      </c>
      <c r="T68" s="25">
        <v>90246.76</v>
      </c>
      <c r="U68" s="25">
        <v>26351.510000000002</v>
      </c>
    </row>
    <row r="69" spans="1:21" x14ac:dyDescent="0.2">
      <c r="A69" s="16">
        <f t="shared" si="10"/>
        <v>54</v>
      </c>
      <c r="B69" s="37" t="s">
        <v>152</v>
      </c>
      <c r="C69" s="38" t="s">
        <v>153</v>
      </c>
      <c r="D69" s="25">
        <f t="shared" ref="D69:D71" si="14">SUM(E69:U69)</f>
        <v>7655618.209999999</v>
      </c>
      <c r="E69" s="25">
        <v>4215867.97</v>
      </c>
      <c r="F69" s="25">
        <v>349846.56</v>
      </c>
      <c r="G69" s="25">
        <v>25396.21</v>
      </c>
      <c r="H69" s="25">
        <v>321523.67</v>
      </c>
      <c r="I69" s="25">
        <v>743.87</v>
      </c>
      <c r="J69" s="25">
        <v>155162.93</v>
      </c>
      <c r="K69" s="25">
        <v>0.89</v>
      </c>
      <c r="L69" s="25">
        <v>9805.07</v>
      </c>
      <c r="M69" s="25">
        <v>408367.22000000003</v>
      </c>
      <c r="N69" s="25">
        <v>1461653.18</v>
      </c>
      <c r="O69" s="25">
        <v>5.16</v>
      </c>
      <c r="P69" s="25">
        <v>442510.19</v>
      </c>
      <c r="Q69" s="25">
        <v>1.42</v>
      </c>
      <c r="R69" s="25">
        <v>6.76</v>
      </c>
      <c r="S69" s="25">
        <v>7316.75</v>
      </c>
      <c r="T69" s="25">
        <v>238312.66</v>
      </c>
      <c r="U69" s="25">
        <v>19097.7</v>
      </c>
    </row>
    <row r="70" spans="1:21" x14ac:dyDescent="0.2">
      <c r="A70" s="16">
        <f t="shared" si="10"/>
        <v>55</v>
      </c>
      <c r="B70" s="29" t="s">
        <v>154</v>
      </c>
      <c r="C70" s="38" t="s">
        <v>155</v>
      </c>
      <c r="D70" s="25">
        <f t="shared" si="14"/>
        <v>13774430.130000001</v>
      </c>
      <c r="E70" s="25">
        <v>11878664.300000001</v>
      </c>
      <c r="F70" s="25">
        <v>1354132.96</v>
      </c>
      <c r="G70" s="25">
        <v>10752.45</v>
      </c>
      <c r="H70" s="25">
        <v>7929.41</v>
      </c>
      <c r="I70" s="25">
        <v>2332.04</v>
      </c>
      <c r="J70" s="25">
        <v>22122.02</v>
      </c>
      <c r="K70" s="25">
        <v>63.82</v>
      </c>
      <c r="L70" s="25">
        <v>7413.56</v>
      </c>
      <c r="M70" s="25">
        <v>6770.24</v>
      </c>
      <c r="N70" s="25">
        <v>383792.98</v>
      </c>
      <c r="O70" s="25">
        <v>157.52000000000001</v>
      </c>
      <c r="P70" s="25">
        <v>28785.18</v>
      </c>
      <c r="Q70" s="25">
        <v>75.53</v>
      </c>
      <c r="R70" s="25">
        <v>192.66</v>
      </c>
      <c r="S70" s="25">
        <v>139.34</v>
      </c>
      <c r="T70" s="25">
        <v>44054.9</v>
      </c>
      <c r="U70" s="25">
        <v>27051.22</v>
      </c>
    </row>
    <row r="71" spans="1:21" x14ac:dyDescent="0.2">
      <c r="A71" s="16">
        <f t="shared" si="10"/>
        <v>56</v>
      </c>
      <c r="B71" s="29" t="s">
        <v>156</v>
      </c>
      <c r="C71" s="48" t="s">
        <v>157</v>
      </c>
      <c r="D71" s="25">
        <f t="shared" si="14"/>
        <v>241542577.89999998</v>
      </c>
      <c r="E71" s="25">
        <v>136355852.56999999</v>
      </c>
      <c r="F71" s="25">
        <v>13340702.390000001</v>
      </c>
      <c r="G71" s="25">
        <v>205707.57</v>
      </c>
      <c r="H71" s="25">
        <v>1327441.53</v>
      </c>
      <c r="I71" s="25">
        <v>48168.75</v>
      </c>
      <c r="J71" s="25">
        <v>4333792.1100000003</v>
      </c>
      <c r="K71" s="25">
        <v>1031770.03</v>
      </c>
      <c r="L71" s="25">
        <v>209835.09</v>
      </c>
      <c r="M71" s="25">
        <v>15991166.710000001</v>
      </c>
      <c r="N71" s="25">
        <v>46640942.869999997</v>
      </c>
      <c r="O71" s="25">
        <v>6351999.46</v>
      </c>
      <c r="P71" s="25">
        <v>1083075.45</v>
      </c>
      <c r="Q71" s="25">
        <v>618197.20000000007</v>
      </c>
      <c r="R71" s="25">
        <v>6826366.8499999996</v>
      </c>
      <c r="S71" s="25">
        <v>57479.73</v>
      </c>
      <c r="T71" s="25">
        <v>6752064.6500000004</v>
      </c>
      <c r="U71" s="25">
        <v>368014.94</v>
      </c>
    </row>
    <row r="72" spans="1:21" x14ac:dyDescent="0.2">
      <c r="A72" s="16">
        <f t="shared" si="10"/>
        <v>57</v>
      </c>
      <c r="B72" s="30"/>
      <c r="C72" s="4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2">
      <c r="A73" s="16">
        <f t="shared" si="10"/>
        <v>58</v>
      </c>
      <c r="B73" s="22" t="s">
        <v>158</v>
      </c>
      <c r="C73" s="2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">
      <c r="A74" s="16">
        <f t="shared" si="10"/>
        <v>59</v>
      </c>
      <c r="B74" s="22" t="s">
        <v>159</v>
      </c>
      <c r="C74" s="34" t="s">
        <v>160</v>
      </c>
      <c r="D74" s="25">
        <f>SUM(E74:U74)</f>
        <v>7041565.459999999</v>
      </c>
      <c r="E74" s="25">
        <v>5913930.5499999998</v>
      </c>
      <c r="F74" s="25">
        <v>804874.63</v>
      </c>
      <c r="G74" s="25">
        <v>6415.58</v>
      </c>
      <c r="H74" s="25">
        <v>4643.28</v>
      </c>
      <c r="I74" s="25">
        <v>1375.52</v>
      </c>
      <c r="J74" s="25">
        <v>13320.01</v>
      </c>
      <c r="K74" s="25">
        <v>39.020000000000003</v>
      </c>
      <c r="L74" s="25">
        <v>4428.95</v>
      </c>
      <c r="M74" s="25">
        <v>4125.41</v>
      </c>
      <c r="N74" s="25">
        <v>229890.15</v>
      </c>
      <c r="O74" s="25">
        <v>101.84</v>
      </c>
      <c r="P74" s="25">
        <v>13713.03</v>
      </c>
      <c r="Q74" s="25">
        <v>46.88</v>
      </c>
      <c r="R74" s="25">
        <v>125.4</v>
      </c>
      <c r="S74" s="25">
        <v>85.89</v>
      </c>
      <c r="T74" s="25">
        <v>26355.43</v>
      </c>
      <c r="U74" s="25">
        <v>18093.89</v>
      </c>
    </row>
    <row r="75" spans="1:21" x14ac:dyDescent="0.2">
      <c r="A75" s="16">
        <f t="shared" si="10"/>
        <v>60</v>
      </c>
      <c r="B75" s="22" t="s">
        <v>161</v>
      </c>
      <c r="C75" s="34" t="s">
        <v>162</v>
      </c>
      <c r="D75" s="25">
        <f t="shared" ref="D75:D80" si="15">SUM(E75:U75)</f>
        <v>11130499.480000002</v>
      </c>
      <c r="E75" s="25">
        <v>7278009.25</v>
      </c>
      <c r="F75" s="25">
        <v>663153.66</v>
      </c>
      <c r="G75" s="25">
        <v>32674.89</v>
      </c>
      <c r="H75" s="25">
        <v>216881.27000000002</v>
      </c>
      <c r="I75" s="25">
        <v>1109.45</v>
      </c>
      <c r="J75" s="25">
        <v>187707.62</v>
      </c>
      <c r="K75" s="25">
        <v>35.07</v>
      </c>
      <c r="L75" s="25">
        <v>12943.970000000001</v>
      </c>
      <c r="M75" s="25">
        <v>484026.79000000004</v>
      </c>
      <c r="N75" s="25">
        <v>1817468.2000000002</v>
      </c>
      <c r="O75" s="25">
        <v>203.49</v>
      </c>
      <c r="P75" s="25">
        <v>67522.14</v>
      </c>
      <c r="Q75" s="25">
        <v>56.11</v>
      </c>
      <c r="R75" s="25">
        <v>266.61</v>
      </c>
      <c r="S75" s="25">
        <v>8621.91</v>
      </c>
      <c r="T75" s="25">
        <v>291726.41000000003</v>
      </c>
      <c r="U75" s="25">
        <v>68092.639999999999</v>
      </c>
    </row>
    <row r="76" spans="1:21" x14ac:dyDescent="0.2">
      <c r="A76" s="16">
        <f t="shared" si="10"/>
        <v>61</v>
      </c>
      <c r="B76" s="31" t="s">
        <v>163</v>
      </c>
      <c r="C76" s="2" t="s">
        <v>164</v>
      </c>
      <c r="D76" s="25">
        <f t="shared" si="15"/>
        <v>40362954.899999999</v>
      </c>
      <c r="E76" s="25">
        <v>24663805.399999999</v>
      </c>
      <c r="F76" s="25">
        <v>2515035.9900000002</v>
      </c>
      <c r="G76" s="25">
        <v>47754.17</v>
      </c>
      <c r="H76" s="25">
        <v>275947.37</v>
      </c>
      <c r="I76" s="25">
        <v>6799.3600000000006</v>
      </c>
      <c r="J76" s="25">
        <v>626288.29</v>
      </c>
      <c r="K76" s="25">
        <v>126961.08</v>
      </c>
      <c r="L76" s="25">
        <v>36629.870000000003</v>
      </c>
      <c r="M76" s="25">
        <v>2205886.06</v>
      </c>
      <c r="N76" s="25">
        <v>6941173.9299999997</v>
      </c>
      <c r="O76" s="25">
        <v>746261.24</v>
      </c>
      <c r="P76" s="25">
        <v>121759.94</v>
      </c>
      <c r="Q76" s="25">
        <v>79278.47</v>
      </c>
      <c r="R76" s="25">
        <v>839290.24</v>
      </c>
      <c r="S76" s="25">
        <v>11325.03</v>
      </c>
      <c r="T76" s="25">
        <v>1022474.95</v>
      </c>
      <c r="U76" s="25">
        <v>96283.51</v>
      </c>
    </row>
    <row r="77" spans="1:21" x14ac:dyDescent="0.2">
      <c r="A77" s="16">
        <f t="shared" si="10"/>
        <v>62</v>
      </c>
      <c r="B77" s="31" t="s">
        <v>165</v>
      </c>
      <c r="C77" s="2" t="s">
        <v>166</v>
      </c>
      <c r="D77" s="25">
        <f t="shared" si="15"/>
        <v>3334910.5700000003</v>
      </c>
      <c r="E77" s="25">
        <v>1444795.59</v>
      </c>
      <c r="F77" s="25">
        <v>154589.1</v>
      </c>
      <c r="G77" s="25">
        <v>1991.3</v>
      </c>
      <c r="H77" s="25">
        <v>19532.03</v>
      </c>
      <c r="I77" s="25">
        <v>1124.3900000000001</v>
      </c>
      <c r="J77" s="25">
        <v>93232.27</v>
      </c>
      <c r="K77" s="25">
        <v>22654.560000000001</v>
      </c>
      <c r="L77" s="25">
        <v>2264.3200000000002</v>
      </c>
      <c r="M77" s="25">
        <v>333729.40000000002</v>
      </c>
      <c r="N77" s="25">
        <v>811453.47</v>
      </c>
      <c r="O77" s="25">
        <v>163129.56</v>
      </c>
      <c r="P77" s="25">
        <v>14534.23</v>
      </c>
      <c r="Q77" s="25">
        <v>11623.25</v>
      </c>
      <c r="R77" s="25">
        <v>147352.1</v>
      </c>
      <c r="S77" s="25">
        <v>864.84</v>
      </c>
      <c r="T77" s="25">
        <v>109264.53</v>
      </c>
      <c r="U77" s="25">
        <v>2775.63</v>
      </c>
    </row>
    <row r="78" spans="1:21" x14ac:dyDescent="0.2">
      <c r="A78" s="16">
        <f t="shared" si="10"/>
        <v>63</v>
      </c>
      <c r="B78" s="31" t="s">
        <v>167</v>
      </c>
      <c r="C78" s="2" t="s">
        <v>168</v>
      </c>
      <c r="D78" s="25">
        <f t="shared" si="15"/>
        <v>13623961.52</v>
      </c>
      <c r="E78" s="25">
        <v>6871802.8899999997</v>
      </c>
      <c r="F78" s="25">
        <v>639596.73</v>
      </c>
      <c r="G78" s="25">
        <v>4865.33</v>
      </c>
      <c r="H78" s="25">
        <v>47702.29</v>
      </c>
      <c r="I78" s="25">
        <v>3094.4</v>
      </c>
      <c r="J78" s="25">
        <v>280704.75</v>
      </c>
      <c r="K78" s="25">
        <v>78998.83</v>
      </c>
      <c r="L78" s="25">
        <v>11627.62</v>
      </c>
      <c r="M78" s="25">
        <v>1101136.18</v>
      </c>
      <c r="N78" s="25">
        <v>3042746.31</v>
      </c>
      <c r="O78" s="25">
        <v>489573.78</v>
      </c>
      <c r="P78" s="25">
        <v>35494.379999999997</v>
      </c>
      <c r="Q78" s="25">
        <v>46933.5</v>
      </c>
      <c r="R78" s="25">
        <v>524389.44999999995</v>
      </c>
      <c r="S78" s="25">
        <v>2143.39</v>
      </c>
      <c r="T78" s="25">
        <v>435684.19</v>
      </c>
      <c r="U78" s="25">
        <v>7467.5</v>
      </c>
    </row>
    <row r="79" spans="1:21" x14ac:dyDescent="0.2">
      <c r="A79" s="16">
        <f t="shared" si="10"/>
        <v>64</v>
      </c>
      <c r="B79" s="31" t="s">
        <v>169</v>
      </c>
      <c r="C79" s="2" t="s">
        <v>170</v>
      </c>
      <c r="D79" s="25">
        <f t="shared" si="15"/>
        <v>3787731.56</v>
      </c>
      <c r="E79" s="25">
        <v>1906787.9500000002</v>
      </c>
      <c r="F79" s="25">
        <v>177765.89</v>
      </c>
      <c r="G79" s="25">
        <v>1393.08</v>
      </c>
      <c r="H79" s="25">
        <v>13658.48</v>
      </c>
      <c r="I79" s="25">
        <v>869.34</v>
      </c>
      <c r="J79" s="25">
        <v>78384.27</v>
      </c>
      <c r="K79" s="25">
        <v>22007.89</v>
      </c>
      <c r="L79" s="25">
        <v>3223.84</v>
      </c>
      <c r="M79" s="25">
        <v>307020.17</v>
      </c>
      <c r="N79" s="25">
        <v>846782.35</v>
      </c>
      <c r="O79" s="25">
        <v>136716.71</v>
      </c>
      <c r="P79" s="25">
        <v>10163</v>
      </c>
      <c r="Q79" s="25">
        <v>13048.49</v>
      </c>
      <c r="R79" s="25">
        <v>146043.59</v>
      </c>
      <c r="S79" s="25">
        <v>612.23</v>
      </c>
      <c r="T79" s="25">
        <v>121148.82</v>
      </c>
      <c r="U79" s="25">
        <v>2105.46</v>
      </c>
    </row>
    <row r="80" spans="1:21" x14ac:dyDescent="0.2">
      <c r="A80" s="16">
        <f t="shared" si="10"/>
        <v>65</v>
      </c>
      <c r="B80" s="31" t="s">
        <v>171</v>
      </c>
      <c r="C80" s="2" t="s">
        <v>172</v>
      </c>
      <c r="D80" s="25">
        <f t="shared" si="15"/>
        <v>8566928.4400000013</v>
      </c>
      <c r="E80" s="25">
        <v>4600062.71</v>
      </c>
      <c r="F80" s="25">
        <v>407410.97000000003</v>
      </c>
      <c r="G80" s="25">
        <v>3798.37</v>
      </c>
      <c r="H80" s="25">
        <v>6720.53</v>
      </c>
      <c r="I80" s="25">
        <v>1219.99</v>
      </c>
      <c r="J80" s="25">
        <v>144555.91</v>
      </c>
      <c r="K80" s="25">
        <v>47888.160000000003</v>
      </c>
      <c r="L80" s="25">
        <v>7629.33</v>
      </c>
      <c r="M80" s="25">
        <v>616597.68000000005</v>
      </c>
      <c r="N80" s="25">
        <v>1851069.27</v>
      </c>
      <c r="O80" s="25">
        <v>256382.13</v>
      </c>
      <c r="P80" s="25">
        <v>5030.3900000000003</v>
      </c>
      <c r="Q80" s="25">
        <v>32241.98</v>
      </c>
      <c r="R80" s="25">
        <v>314508.78000000003</v>
      </c>
      <c r="S80" s="25">
        <v>473.84000000000003</v>
      </c>
      <c r="T80" s="25">
        <v>268708.92</v>
      </c>
      <c r="U80" s="25">
        <v>2629.48</v>
      </c>
    </row>
    <row r="81" spans="1:22" x14ac:dyDescent="0.2">
      <c r="A81" s="16">
        <f t="shared" ref="A81:A104" si="16">A80+1</f>
        <v>66</v>
      </c>
      <c r="B81" s="45"/>
      <c r="C81" s="34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2" x14ac:dyDescent="0.2">
      <c r="A82" s="16">
        <f t="shared" si="16"/>
        <v>67</v>
      </c>
      <c r="B82" s="21" t="s">
        <v>173</v>
      </c>
      <c r="C82" s="33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2" x14ac:dyDescent="0.2">
      <c r="A83" s="16">
        <f t="shared" si="16"/>
        <v>68</v>
      </c>
      <c r="B83" s="44" t="s">
        <v>174</v>
      </c>
      <c r="C83" s="2" t="s">
        <v>175</v>
      </c>
      <c r="D83" s="25">
        <f>SUM(E83:U83)</f>
        <v>-654616123.32000005</v>
      </c>
      <c r="E83" s="25">
        <v>-357019639.38</v>
      </c>
      <c r="F83" s="25">
        <v>-32824476.150000002</v>
      </c>
      <c r="G83" s="25">
        <v>-657083.54</v>
      </c>
      <c r="H83" s="25">
        <v>-3610865.67</v>
      </c>
      <c r="I83" s="25">
        <v>-125446.45000000001</v>
      </c>
      <c r="J83" s="25">
        <v>-12427940.93</v>
      </c>
      <c r="K83" s="25">
        <v>-3191167.2299999995</v>
      </c>
      <c r="L83" s="25">
        <v>-603046.1100000001</v>
      </c>
      <c r="M83" s="25">
        <v>-134258957.65000001</v>
      </c>
      <c r="N83" s="25">
        <v>-46035511.770000003</v>
      </c>
      <c r="O83" s="25">
        <v>-17564153.109999999</v>
      </c>
      <c r="P83" s="25">
        <v>-3020568.2500000005</v>
      </c>
      <c r="Q83" s="25">
        <v>-3733140.65</v>
      </c>
      <c r="R83" s="25">
        <v>-18820380</v>
      </c>
      <c r="S83" s="25">
        <v>-197029.82</v>
      </c>
      <c r="T83" s="25">
        <v>-19666847.210000001</v>
      </c>
      <c r="U83" s="25">
        <v>-859869.40000000014</v>
      </c>
    </row>
    <row r="84" spans="1:22" x14ac:dyDescent="0.2">
      <c r="A84" s="16">
        <f t="shared" si="16"/>
        <v>69</v>
      </c>
      <c r="B84" s="17" t="s">
        <v>176</v>
      </c>
      <c r="C84" s="2" t="s">
        <v>177</v>
      </c>
      <c r="D84" s="25">
        <f>SUM(E84:U84)</f>
        <v>-527367613.25999999</v>
      </c>
      <c r="E84" s="25">
        <v>-356600067.97000003</v>
      </c>
      <c r="F84" s="25">
        <v>-31165375.16</v>
      </c>
      <c r="G84" s="25">
        <v>-37668.639999999999</v>
      </c>
      <c r="H84" s="25">
        <v>0</v>
      </c>
      <c r="I84" s="25">
        <v>0</v>
      </c>
      <c r="J84" s="25">
        <v>0</v>
      </c>
      <c r="K84" s="25">
        <v>0</v>
      </c>
      <c r="L84" s="25">
        <v>-401739.78</v>
      </c>
      <c r="M84" s="25">
        <v>-118733430.98999999</v>
      </c>
      <c r="N84" s="25">
        <v>-17328385.649999999</v>
      </c>
      <c r="O84" s="25">
        <v>0</v>
      </c>
      <c r="P84" s="25">
        <v>-2044555.88</v>
      </c>
      <c r="Q84" s="25">
        <v>0</v>
      </c>
      <c r="R84" s="25">
        <v>0</v>
      </c>
      <c r="S84" s="25">
        <v>-197029.82</v>
      </c>
      <c r="T84" s="25">
        <v>0</v>
      </c>
      <c r="U84" s="25">
        <v>-859359.37000000011</v>
      </c>
    </row>
    <row r="85" spans="1:22" x14ac:dyDescent="0.2">
      <c r="A85" s="16">
        <f t="shared" si="16"/>
        <v>70</v>
      </c>
      <c r="B85" s="33"/>
      <c r="C85" s="2"/>
      <c r="D85" s="23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2" x14ac:dyDescent="0.2">
      <c r="A86" s="16">
        <f t="shared" si="16"/>
        <v>71</v>
      </c>
      <c r="B86" s="22" t="s">
        <v>178</v>
      </c>
      <c r="C86" s="2"/>
      <c r="D86" s="23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2" x14ac:dyDescent="0.2">
      <c r="A87" s="16">
        <f t="shared" si="16"/>
        <v>72</v>
      </c>
      <c r="B87" s="22"/>
      <c r="C87" s="2"/>
      <c r="D87" s="23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2" x14ac:dyDescent="0.2">
      <c r="A88" s="16">
        <f t="shared" si="16"/>
        <v>73</v>
      </c>
      <c r="B88" s="42" t="s">
        <v>179</v>
      </c>
      <c r="C88" s="6" t="s">
        <v>180</v>
      </c>
      <c r="D88" s="25">
        <f t="shared" ref="D88:D104" si="17">SUM(E88:U88)</f>
        <v>1</v>
      </c>
      <c r="E88" s="25">
        <v>1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116" t="s">
        <v>225</v>
      </c>
    </row>
    <row r="89" spans="1:22" x14ac:dyDescent="0.2">
      <c r="A89" s="16">
        <f t="shared" si="16"/>
        <v>74</v>
      </c>
      <c r="B89" s="42" t="s">
        <v>181</v>
      </c>
      <c r="C89" s="6" t="s">
        <v>182</v>
      </c>
      <c r="D89" s="25">
        <f t="shared" si="17"/>
        <v>1</v>
      </c>
      <c r="E89" s="25">
        <v>0</v>
      </c>
      <c r="F89" s="25">
        <v>1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117"/>
    </row>
    <row r="90" spans="1:22" x14ac:dyDescent="0.2">
      <c r="A90" s="16">
        <f t="shared" si="16"/>
        <v>75</v>
      </c>
      <c r="B90" s="42" t="s">
        <v>183</v>
      </c>
      <c r="C90" s="6" t="s">
        <v>184</v>
      </c>
      <c r="D90" s="25">
        <f t="shared" si="17"/>
        <v>1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117"/>
    </row>
    <row r="91" spans="1:22" ht="13.5" customHeight="1" x14ac:dyDescent="0.2">
      <c r="A91" s="16">
        <f t="shared" si="16"/>
        <v>76</v>
      </c>
      <c r="B91" s="42" t="s">
        <v>185</v>
      </c>
      <c r="C91" s="6" t="s">
        <v>186</v>
      </c>
      <c r="D91" s="25">
        <f t="shared" si="17"/>
        <v>1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117"/>
    </row>
    <row r="92" spans="1:22" x14ac:dyDescent="0.2">
      <c r="A92" s="16">
        <f t="shared" si="16"/>
        <v>77</v>
      </c>
      <c r="B92" s="42" t="s">
        <v>187</v>
      </c>
      <c r="C92" s="6" t="s">
        <v>188</v>
      </c>
      <c r="D92" s="25">
        <f t="shared" si="17"/>
        <v>1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117"/>
    </row>
    <row r="93" spans="1:22" x14ac:dyDescent="0.2">
      <c r="A93" s="16">
        <f t="shared" si="16"/>
        <v>78</v>
      </c>
      <c r="B93" s="6" t="s">
        <v>189</v>
      </c>
      <c r="C93" s="6" t="s">
        <v>190</v>
      </c>
      <c r="D93" s="25">
        <f t="shared" si="17"/>
        <v>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117"/>
    </row>
    <row r="94" spans="1:22" x14ac:dyDescent="0.2">
      <c r="A94" s="16">
        <f t="shared" si="16"/>
        <v>79</v>
      </c>
      <c r="B94" s="6" t="s">
        <v>191</v>
      </c>
      <c r="C94" s="6" t="s">
        <v>192</v>
      </c>
      <c r="D94" s="25">
        <f t="shared" si="17"/>
        <v>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117"/>
    </row>
    <row r="95" spans="1:22" x14ac:dyDescent="0.2">
      <c r="A95" s="16">
        <f t="shared" si="16"/>
        <v>80</v>
      </c>
      <c r="B95" s="42" t="s">
        <v>193</v>
      </c>
      <c r="C95" s="6" t="s">
        <v>194</v>
      </c>
      <c r="D95" s="25">
        <f t="shared" si="17"/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117"/>
    </row>
    <row r="96" spans="1:22" x14ac:dyDescent="0.2">
      <c r="A96" s="16">
        <f t="shared" si="16"/>
        <v>81</v>
      </c>
      <c r="B96" s="42" t="s">
        <v>195</v>
      </c>
      <c r="C96" s="6" t="s">
        <v>196</v>
      </c>
      <c r="D96" s="25">
        <f t="shared" si="17"/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117"/>
    </row>
    <row r="97" spans="1:22" x14ac:dyDescent="0.2">
      <c r="A97" s="16">
        <f t="shared" si="16"/>
        <v>82</v>
      </c>
      <c r="B97" s="42" t="s">
        <v>197</v>
      </c>
      <c r="C97" s="6" t="s">
        <v>198</v>
      </c>
      <c r="D97" s="25">
        <f t="shared" si="17"/>
        <v>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117"/>
    </row>
    <row r="98" spans="1:22" x14ac:dyDescent="0.2">
      <c r="A98" s="16">
        <f t="shared" si="16"/>
        <v>83</v>
      </c>
      <c r="B98" s="42" t="s">
        <v>199</v>
      </c>
      <c r="C98" s="6" t="s">
        <v>200</v>
      </c>
      <c r="D98" s="25">
        <f t="shared" si="17"/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117"/>
    </row>
    <row r="99" spans="1:22" x14ac:dyDescent="0.2">
      <c r="A99" s="16">
        <f t="shared" si="16"/>
        <v>84</v>
      </c>
      <c r="B99" s="42" t="s">
        <v>201</v>
      </c>
      <c r="C99" s="6" t="s">
        <v>202</v>
      </c>
      <c r="D99" s="25">
        <f t="shared" si="17"/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1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117"/>
    </row>
    <row r="100" spans="1:22" x14ac:dyDescent="0.2">
      <c r="A100" s="16">
        <f t="shared" si="16"/>
        <v>85</v>
      </c>
      <c r="B100" s="6" t="s">
        <v>203</v>
      </c>
      <c r="C100" s="6" t="s">
        <v>204</v>
      </c>
      <c r="D100" s="25">
        <f t="shared" si="17"/>
        <v>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1</v>
      </c>
      <c r="R100" s="25">
        <v>0</v>
      </c>
      <c r="S100" s="25">
        <v>0</v>
      </c>
      <c r="T100" s="25">
        <v>0</v>
      </c>
      <c r="U100" s="25">
        <v>0</v>
      </c>
      <c r="V100" s="117"/>
    </row>
    <row r="101" spans="1:22" x14ac:dyDescent="0.2">
      <c r="A101" s="16">
        <f t="shared" si="16"/>
        <v>86</v>
      </c>
      <c r="B101" s="6" t="s">
        <v>205</v>
      </c>
      <c r="C101" s="6" t="s">
        <v>206</v>
      </c>
      <c r="D101" s="25">
        <f t="shared" si="17"/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1</v>
      </c>
      <c r="S101" s="25">
        <v>0</v>
      </c>
      <c r="T101" s="25">
        <v>0</v>
      </c>
      <c r="U101" s="25">
        <v>0</v>
      </c>
      <c r="V101" s="117"/>
    </row>
    <row r="102" spans="1:22" x14ac:dyDescent="0.2">
      <c r="A102" s="16">
        <f t="shared" si="16"/>
        <v>87</v>
      </c>
      <c r="B102" s="42" t="s">
        <v>207</v>
      </c>
      <c r="C102" s="6" t="s">
        <v>208</v>
      </c>
      <c r="D102" s="25">
        <f t="shared" si="17"/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1</v>
      </c>
      <c r="T102" s="25">
        <v>0</v>
      </c>
      <c r="U102" s="25">
        <v>0</v>
      </c>
      <c r="V102" s="117"/>
    </row>
    <row r="103" spans="1:22" x14ac:dyDescent="0.2">
      <c r="A103" s="16">
        <f t="shared" si="16"/>
        <v>88</v>
      </c>
      <c r="B103" s="42" t="s">
        <v>209</v>
      </c>
      <c r="C103" s="6" t="s">
        <v>210</v>
      </c>
      <c r="D103" s="25">
        <f t="shared" si="17"/>
        <v>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1</v>
      </c>
      <c r="U103" s="25">
        <v>0</v>
      </c>
      <c r="V103" s="117"/>
    </row>
    <row r="104" spans="1:22" x14ac:dyDescent="0.2">
      <c r="A104" s="16">
        <f t="shared" si="16"/>
        <v>89</v>
      </c>
      <c r="B104" s="6" t="s">
        <v>211</v>
      </c>
      <c r="C104" s="6" t="s">
        <v>212</v>
      </c>
      <c r="D104" s="25">
        <f t="shared" si="17"/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1</v>
      </c>
    </row>
    <row r="105" spans="1:22" x14ac:dyDescent="0.2">
      <c r="A105" s="16"/>
      <c r="B105" s="40"/>
      <c r="C105" s="41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S105" s="23"/>
      <c r="T105" s="23"/>
      <c r="U105" s="23"/>
    </row>
    <row r="106" spans="1:22" x14ac:dyDescent="0.2">
      <c r="A106" s="16"/>
      <c r="B106" s="49" t="s">
        <v>213</v>
      </c>
      <c r="C106" s="2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S106" s="23"/>
      <c r="T106" s="23"/>
      <c r="U106" s="23"/>
    </row>
    <row r="107" spans="1:22" x14ac:dyDescent="0.2">
      <c r="A107" s="16"/>
      <c r="B107" s="17"/>
      <c r="C107" s="2"/>
      <c r="D107" s="23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S107" s="23"/>
      <c r="T107" s="23"/>
      <c r="U107" s="23"/>
    </row>
    <row r="108" spans="1:22" x14ac:dyDescent="0.2">
      <c r="A108" s="16">
        <f t="shared" ref="A108:A171" si="18">A107+1</f>
        <v>1</v>
      </c>
      <c r="B108" s="21" t="s">
        <v>64</v>
      </c>
      <c r="C108" s="41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S108" s="23"/>
      <c r="T108" s="23"/>
      <c r="U108" s="23"/>
    </row>
    <row r="109" spans="1:22" x14ac:dyDescent="0.2">
      <c r="A109" s="16">
        <f t="shared" si="18"/>
        <v>2</v>
      </c>
      <c r="B109" s="22" t="s">
        <v>65</v>
      </c>
      <c r="C109" s="2" t="s">
        <v>66</v>
      </c>
      <c r="D109" s="39">
        <f t="shared" ref="D109:U109" si="19">D17/$D17</f>
        <v>1</v>
      </c>
      <c r="E109" s="39">
        <f t="shared" si="19"/>
        <v>0.54509854509854505</v>
      </c>
      <c r="F109" s="39">
        <f t="shared" si="19"/>
        <v>4.7207047207047208E-2</v>
      </c>
      <c r="G109" s="39">
        <f t="shared" si="19"/>
        <v>3.1100031100031098E-4</v>
      </c>
      <c r="H109" s="39">
        <f t="shared" si="19"/>
        <v>3.0470030470030468E-3</v>
      </c>
      <c r="I109" s="39">
        <f t="shared" si="19"/>
        <v>1.7500017500017499E-4</v>
      </c>
      <c r="J109" s="39">
        <f t="shared" si="19"/>
        <v>1.6265016265016263E-2</v>
      </c>
      <c r="K109" s="39">
        <f t="shared" si="19"/>
        <v>5.2060052060052056E-3</v>
      </c>
      <c r="L109" s="39">
        <f t="shared" si="19"/>
        <v>9.5400095400095407E-4</v>
      </c>
      <c r="M109" s="39">
        <f t="shared" si="19"/>
        <v>6.9417069417069419E-2</v>
      </c>
      <c r="N109" s="39">
        <f t="shared" si="19"/>
        <v>0.21124221124221124</v>
      </c>
      <c r="O109" s="39">
        <f t="shared" si="19"/>
        <v>2.8276028276028275E-2</v>
      </c>
      <c r="P109" s="39">
        <f t="shared" si="19"/>
        <v>2.2670022670022668E-3</v>
      </c>
      <c r="Q109" s="39">
        <f t="shared" si="19"/>
        <v>3.4150034150034147E-3</v>
      </c>
      <c r="R109" s="39">
        <f t="shared" si="19"/>
        <v>3.5089035089035082E-2</v>
      </c>
      <c r="S109" s="39">
        <f t="shared" si="19"/>
        <v>1.3500013500013501E-4</v>
      </c>
      <c r="T109" s="39">
        <f t="shared" si="19"/>
        <v>3.1462031462031463E-2</v>
      </c>
      <c r="U109" s="39">
        <f t="shared" si="19"/>
        <v>4.3300043300043299E-4</v>
      </c>
    </row>
    <row r="110" spans="1:22" x14ac:dyDescent="0.2">
      <c r="A110" s="16">
        <f t="shared" si="18"/>
        <v>3</v>
      </c>
      <c r="B110" s="22" t="s">
        <v>67</v>
      </c>
      <c r="C110" s="2" t="s">
        <v>68</v>
      </c>
      <c r="D110" s="39">
        <f t="shared" ref="D110:U110" si="20">D18/$D18</f>
        <v>1</v>
      </c>
      <c r="E110" s="39">
        <f t="shared" si="20"/>
        <v>0.55227563639090171</v>
      </c>
      <c r="F110" s="39">
        <f t="shared" si="20"/>
        <v>4.7511742369468229E-2</v>
      </c>
      <c r="G110" s="39">
        <f t="shared" si="20"/>
        <v>0</v>
      </c>
      <c r="H110" s="39">
        <f t="shared" si="20"/>
        <v>0</v>
      </c>
      <c r="I110" s="39">
        <f t="shared" si="20"/>
        <v>1.2987569423244803E-4</v>
      </c>
      <c r="J110" s="39">
        <f t="shared" si="20"/>
        <v>1.5939898348838081E-2</v>
      </c>
      <c r="K110" s="39">
        <f t="shared" si="20"/>
        <v>5.179630135445621E-3</v>
      </c>
      <c r="L110" s="39">
        <f t="shared" si="20"/>
        <v>9.6938147035352962E-4</v>
      </c>
      <c r="M110" s="39">
        <f t="shared" si="20"/>
        <v>6.8718300958134498E-2</v>
      </c>
      <c r="N110" s="39">
        <f t="shared" si="20"/>
        <v>0.21131444913960701</v>
      </c>
      <c r="O110" s="39">
        <f t="shared" si="20"/>
        <v>2.7698334913264459E-2</v>
      </c>
      <c r="P110" s="39">
        <f t="shared" si="20"/>
        <v>0</v>
      </c>
      <c r="Q110" s="39">
        <f t="shared" si="20"/>
        <v>3.4323334243802116E-3</v>
      </c>
      <c r="R110" s="39">
        <f t="shared" si="20"/>
        <v>3.4966018091550317E-2</v>
      </c>
      <c r="S110" s="39">
        <f t="shared" si="20"/>
        <v>1.1380859803874312E-5</v>
      </c>
      <c r="T110" s="39">
        <f t="shared" si="20"/>
        <v>3.1597953051944919E-2</v>
      </c>
      <c r="U110" s="39">
        <f t="shared" si="20"/>
        <v>2.550651520750655E-4</v>
      </c>
    </row>
    <row r="111" spans="1:22" x14ac:dyDescent="0.2">
      <c r="A111" s="16">
        <f t="shared" si="18"/>
        <v>4</v>
      </c>
      <c r="B111" s="41" t="s">
        <v>69</v>
      </c>
      <c r="C111" s="41" t="s">
        <v>70</v>
      </c>
      <c r="D111" s="39">
        <f t="shared" ref="D111:U111" si="21">D19/$D19</f>
        <v>1</v>
      </c>
      <c r="E111" s="39">
        <f t="shared" si="21"/>
        <v>0.52935341193976426</v>
      </c>
      <c r="F111" s="39">
        <f t="shared" si="21"/>
        <v>4.8070855787432636E-2</v>
      </c>
      <c r="G111" s="39">
        <f t="shared" si="21"/>
        <v>1.8819943540169381E-3</v>
      </c>
      <c r="H111" s="39">
        <f t="shared" si="21"/>
        <v>3.0469908590274228E-3</v>
      </c>
      <c r="I111" s="39">
        <f t="shared" si="21"/>
        <v>1.74999475001575E-4</v>
      </c>
      <c r="J111" s="39">
        <f t="shared" si="21"/>
        <v>1.5050954847135459E-2</v>
      </c>
      <c r="K111" s="39">
        <f t="shared" si="21"/>
        <v>6.4209807370577887E-3</v>
      </c>
      <c r="L111" s="39">
        <f t="shared" si="21"/>
        <v>7.1599785200644392E-4</v>
      </c>
      <c r="M111" s="39">
        <f t="shared" si="21"/>
        <v>7.0246789259632209E-2</v>
      </c>
      <c r="N111" s="39">
        <f t="shared" si="21"/>
        <v>0.21927734216797351</v>
      </c>
      <c r="O111" s="39">
        <f t="shared" si="21"/>
        <v>2.8920913237260287E-2</v>
      </c>
      <c r="P111" s="39">
        <f t="shared" si="21"/>
        <v>2.2669931990204027E-3</v>
      </c>
      <c r="Q111" s="39">
        <f t="shared" si="21"/>
        <v>4.9919850240449275E-3</v>
      </c>
      <c r="R111" s="39">
        <f t="shared" si="21"/>
        <v>3.9160882517352454E-2</v>
      </c>
      <c r="S111" s="39">
        <f t="shared" si="21"/>
        <v>1.34999595001215E-4</v>
      </c>
      <c r="T111" s="39">
        <f t="shared" si="21"/>
        <v>2.9850910447268657E-2</v>
      </c>
      <c r="U111" s="39">
        <f t="shared" si="21"/>
        <v>4.3299870100389694E-4</v>
      </c>
    </row>
    <row r="112" spans="1:22" x14ac:dyDescent="0.2">
      <c r="A112" s="16">
        <f t="shared" si="18"/>
        <v>5</v>
      </c>
      <c r="B112" s="41" t="s">
        <v>71</v>
      </c>
      <c r="C112" s="41" t="s">
        <v>71</v>
      </c>
    </row>
    <row r="113" spans="1:21" x14ac:dyDescent="0.2">
      <c r="A113" s="16">
        <f t="shared" si="18"/>
        <v>6</v>
      </c>
      <c r="B113" s="42" t="s">
        <v>72</v>
      </c>
      <c r="C113" s="26" t="s">
        <v>73</v>
      </c>
      <c r="D113" s="39">
        <f t="shared" ref="D113:U113" si="22">D21/$D21</f>
        <v>1</v>
      </c>
      <c r="E113" s="39">
        <f t="shared" si="22"/>
        <v>0.55227563639090171</v>
      </c>
      <c r="F113" s="39">
        <f t="shared" si="22"/>
        <v>4.7511742369468229E-2</v>
      </c>
      <c r="G113" s="39">
        <f t="shared" si="22"/>
        <v>0</v>
      </c>
      <c r="H113" s="39">
        <f t="shared" si="22"/>
        <v>0</v>
      </c>
      <c r="I113" s="39">
        <f t="shared" si="22"/>
        <v>1.2987569423244803E-4</v>
      </c>
      <c r="J113" s="39">
        <f t="shared" si="22"/>
        <v>1.5939898348838081E-2</v>
      </c>
      <c r="K113" s="39">
        <f t="shared" si="22"/>
        <v>5.179630135445621E-3</v>
      </c>
      <c r="L113" s="39">
        <f t="shared" si="22"/>
        <v>9.6938147035352962E-4</v>
      </c>
      <c r="M113" s="39">
        <f t="shared" si="22"/>
        <v>6.8718300958134498E-2</v>
      </c>
      <c r="N113" s="39">
        <f t="shared" si="22"/>
        <v>0.21131444913960701</v>
      </c>
      <c r="O113" s="39">
        <f t="shared" si="22"/>
        <v>2.7698334913264459E-2</v>
      </c>
      <c r="P113" s="39">
        <f t="shared" si="22"/>
        <v>0</v>
      </c>
      <c r="Q113" s="39">
        <f t="shared" si="22"/>
        <v>3.4323334243802116E-3</v>
      </c>
      <c r="R113" s="39">
        <f t="shared" si="22"/>
        <v>3.4966018091550317E-2</v>
      </c>
      <c r="S113" s="39">
        <f t="shared" si="22"/>
        <v>1.1380859803874312E-5</v>
      </c>
      <c r="T113" s="39">
        <f t="shared" si="22"/>
        <v>3.1597953051944919E-2</v>
      </c>
      <c r="U113" s="39">
        <f t="shared" si="22"/>
        <v>2.550651520750655E-4</v>
      </c>
    </row>
    <row r="114" spans="1:21" x14ac:dyDescent="0.2">
      <c r="A114" s="16">
        <f t="shared" si="18"/>
        <v>7</v>
      </c>
      <c r="B114" s="41" t="s">
        <v>74</v>
      </c>
      <c r="C114" s="41" t="s">
        <v>75</v>
      </c>
      <c r="D114" s="39">
        <f t="shared" ref="D114:U114" si="23">D22/$D22</f>
        <v>1</v>
      </c>
      <c r="E114" s="39">
        <f t="shared" si="23"/>
        <v>0.49967736415426628</v>
      </c>
      <c r="F114" s="39">
        <f t="shared" si="23"/>
        <v>4.7664544281324196E-2</v>
      </c>
      <c r="G114" s="39">
        <f t="shared" si="23"/>
        <v>1.5222707859480502E-3</v>
      </c>
      <c r="H114" s="39">
        <f t="shared" si="23"/>
        <v>2.6933854304069132E-3</v>
      </c>
      <c r="I114" s="39">
        <f t="shared" si="23"/>
        <v>1.729042930175186E-4</v>
      </c>
      <c r="J114" s="39">
        <f t="shared" si="23"/>
        <v>1.914603104434193E-2</v>
      </c>
      <c r="K114" s="39">
        <f t="shared" si="23"/>
        <v>6.5881883195128737E-3</v>
      </c>
      <c r="L114" s="39">
        <f t="shared" si="23"/>
        <v>6.9874724600894108E-4</v>
      </c>
      <c r="M114" s="39">
        <f t="shared" si="23"/>
        <v>7.989693478121368E-2</v>
      </c>
      <c r="N114" s="39">
        <f t="shared" si="23"/>
        <v>0.22764721820165276</v>
      </c>
      <c r="O114" s="39">
        <f t="shared" si="23"/>
        <v>3.5350015329658965E-2</v>
      </c>
      <c r="P114" s="39">
        <f t="shared" si="23"/>
        <v>2.0160284062145724E-3</v>
      </c>
      <c r="Q114" s="39">
        <f t="shared" si="23"/>
        <v>4.5694861355712255E-3</v>
      </c>
      <c r="R114" s="39">
        <f t="shared" si="23"/>
        <v>4.0960492260304737E-2</v>
      </c>
      <c r="S114" s="39">
        <f t="shared" si="23"/>
        <v>1.6220918210921848E-4</v>
      </c>
      <c r="T114" s="39">
        <f t="shared" si="23"/>
        <v>3.0801028156661983E-2</v>
      </c>
      <c r="U114" s="39">
        <f t="shared" si="23"/>
        <v>4.3315199178615483E-4</v>
      </c>
    </row>
    <row r="115" spans="1:21" x14ac:dyDescent="0.2">
      <c r="A115" s="16">
        <f t="shared" si="18"/>
        <v>8</v>
      </c>
      <c r="B115" s="22"/>
      <c r="C115" s="26"/>
    </row>
    <row r="116" spans="1:21" x14ac:dyDescent="0.2">
      <c r="A116" s="16">
        <f t="shared" si="18"/>
        <v>9</v>
      </c>
      <c r="B116" s="42" t="s">
        <v>76</v>
      </c>
      <c r="C116" s="28" t="s">
        <v>77</v>
      </c>
      <c r="D116" s="39">
        <f t="shared" ref="D116:U116" si="24">D24/$D24</f>
        <v>1</v>
      </c>
      <c r="E116" s="39">
        <f t="shared" si="24"/>
        <v>0.58504077062625193</v>
      </c>
      <c r="F116" s="39">
        <f t="shared" si="24"/>
        <v>4.9395999470879477E-2</v>
      </c>
      <c r="G116" s="39">
        <f t="shared" si="24"/>
        <v>3.953640538191164E-3</v>
      </c>
      <c r="H116" s="39">
        <f t="shared" si="24"/>
        <v>5.3543926452246874E-3</v>
      </c>
      <c r="I116" s="39">
        <f t="shared" si="24"/>
        <v>1.1515457878226691E-4</v>
      </c>
      <c r="J116" s="39">
        <f t="shared" si="24"/>
        <v>2.3355710722249519E-2</v>
      </c>
      <c r="K116" s="39">
        <f t="shared" si="24"/>
        <v>0</v>
      </c>
      <c r="L116" s="39">
        <f t="shared" si="24"/>
        <v>1.3487849125061416E-3</v>
      </c>
      <c r="M116" s="39">
        <f t="shared" si="24"/>
        <v>6.5260166672965719E-2</v>
      </c>
      <c r="N116" s="39">
        <f t="shared" si="24"/>
        <v>0.22154500831475113</v>
      </c>
      <c r="O116" s="39">
        <f t="shared" si="24"/>
        <v>0</v>
      </c>
      <c r="P116" s="39">
        <f t="shared" si="24"/>
        <v>4.0386777655996072E-3</v>
      </c>
      <c r="Q116" s="39">
        <f t="shared" si="24"/>
        <v>0</v>
      </c>
      <c r="R116" s="39">
        <f t="shared" si="24"/>
        <v>0</v>
      </c>
      <c r="S116" s="39">
        <f t="shared" si="24"/>
        <v>1.140325598095166E-3</v>
      </c>
      <c r="T116" s="39">
        <f t="shared" si="24"/>
        <v>3.7089813485014549E-2</v>
      </c>
      <c r="U116" s="39">
        <f t="shared" si="24"/>
        <v>2.361554669488643E-3</v>
      </c>
    </row>
    <row r="117" spans="1:21" x14ac:dyDescent="0.2">
      <c r="A117" s="16">
        <f t="shared" si="18"/>
        <v>10</v>
      </c>
      <c r="B117" s="29"/>
      <c r="C117" s="28"/>
    </row>
    <row r="118" spans="1:21" x14ac:dyDescent="0.2">
      <c r="A118" s="16">
        <f t="shared" si="18"/>
        <v>11</v>
      </c>
      <c r="B118" s="29" t="s">
        <v>78</v>
      </c>
      <c r="C118" s="28" t="s">
        <v>79</v>
      </c>
      <c r="D118" s="39">
        <f t="shared" ref="D118:U118" si="25">D26/$D26</f>
        <v>1</v>
      </c>
      <c r="E118" s="39">
        <f t="shared" si="25"/>
        <v>0.58504077062625193</v>
      </c>
      <c r="F118" s="39">
        <f t="shared" si="25"/>
        <v>4.9395999470879477E-2</v>
      </c>
      <c r="G118" s="39">
        <f t="shared" si="25"/>
        <v>3.953640538191164E-3</v>
      </c>
      <c r="H118" s="39">
        <f t="shared" si="25"/>
        <v>5.3543926452246874E-3</v>
      </c>
      <c r="I118" s="39">
        <f t="shared" si="25"/>
        <v>1.1515457878226691E-4</v>
      </c>
      <c r="J118" s="39">
        <f t="shared" si="25"/>
        <v>2.3355710722249519E-2</v>
      </c>
      <c r="K118" s="39">
        <f t="shared" si="25"/>
        <v>0</v>
      </c>
      <c r="L118" s="39">
        <f t="shared" si="25"/>
        <v>1.3487849125061416E-3</v>
      </c>
      <c r="M118" s="39">
        <f t="shared" si="25"/>
        <v>6.5260166672965719E-2</v>
      </c>
      <c r="N118" s="39">
        <f t="shared" si="25"/>
        <v>0.22154500831475113</v>
      </c>
      <c r="O118" s="39">
        <f t="shared" si="25"/>
        <v>0</v>
      </c>
      <c r="P118" s="39">
        <f t="shared" si="25"/>
        <v>4.0386777655996072E-3</v>
      </c>
      <c r="Q118" s="39">
        <f t="shared" si="25"/>
        <v>0</v>
      </c>
      <c r="R118" s="39">
        <f t="shared" si="25"/>
        <v>0</v>
      </c>
      <c r="S118" s="39">
        <f t="shared" si="25"/>
        <v>1.140325598095166E-3</v>
      </c>
      <c r="T118" s="39">
        <f t="shared" si="25"/>
        <v>3.7089813485014549E-2</v>
      </c>
      <c r="U118" s="39">
        <f t="shared" si="25"/>
        <v>2.361554669488643E-3</v>
      </c>
    </row>
    <row r="119" spans="1:21" x14ac:dyDescent="0.2">
      <c r="A119" s="16">
        <f t="shared" si="18"/>
        <v>12</v>
      </c>
      <c r="B119" s="29" t="s">
        <v>80</v>
      </c>
      <c r="C119" s="28" t="s">
        <v>81</v>
      </c>
      <c r="D119" s="39">
        <f t="shared" ref="D119:U119" si="26">D27/$D27</f>
        <v>1</v>
      </c>
      <c r="E119" s="39">
        <f t="shared" si="26"/>
        <v>0.67855505127440052</v>
      </c>
      <c r="F119" s="39">
        <f t="shared" si="26"/>
        <v>5.1945364888421254E-2</v>
      </c>
      <c r="G119" s="39">
        <f t="shared" si="26"/>
        <v>2.6112254032068095E-3</v>
      </c>
      <c r="H119" s="39">
        <f t="shared" si="26"/>
        <v>3.5597625516277463E-3</v>
      </c>
      <c r="I119" s="39">
        <f t="shared" si="26"/>
        <v>7.6558254942915026E-5</v>
      </c>
      <c r="J119" s="39">
        <f t="shared" si="26"/>
        <v>1.9239678376807953E-2</v>
      </c>
      <c r="K119" s="39">
        <f t="shared" si="26"/>
        <v>0</v>
      </c>
      <c r="L119" s="39">
        <f t="shared" si="26"/>
        <v>1.6909559181494103E-3</v>
      </c>
      <c r="M119" s="39">
        <f t="shared" si="26"/>
        <v>3.6031063021185042E-2</v>
      </c>
      <c r="N119" s="39">
        <f t="shared" si="26"/>
        <v>0.17455949557925154</v>
      </c>
      <c r="O119" s="39">
        <f t="shared" si="26"/>
        <v>0</v>
      </c>
      <c r="P119" s="39">
        <f t="shared" si="26"/>
        <v>2.6850354131004914E-3</v>
      </c>
      <c r="Q119" s="39">
        <f t="shared" si="26"/>
        <v>0</v>
      </c>
      <c r="R119" s="39">
        <f t="shared" si="26"/>
        <v>0</v>
      </c>
      <c r="S119" s="39">
        <f t="shared" si="26"/>
        <v>7.5890824002387044E-4</v>
      </c>
      <c r="T119" s="39">
        <f t="shared" si="26"/>
        <v>2.475972486140993E-2</v>
      </c>
      <c r="U119" s="39">
        <f t="shared" si="26"/>
        <v>3.5271762174725568E-3</v>
      </c>
    </row>
    <row r="120" spans="1:21" x14ac:dyDescent="0.2">
      <c r="A120" s="16">
        <f t="shared" si="18"/>
        <v>13</v>
      </c>
      <c r="B120" s="30" t="s">
        <v>82</v>
      </c>
      <c r="C120" s="28" t="s">
        <v>83</v>
      </c>
      <c r="D120" s="39">
        <f t="shared" ref="D120:U120" si="27">D28/$D28</f>
        <v>1</v>
      </c>
      <c r="E120" s="39">
        <f t="shared" si="27"/>
        <v>0.58504077062625193</v>
      </c>
      <c r="F120" s="39">
        <f t="shared" si="27"/>
        <v>4.9395999470879477E-2</v>
      </c>
      <c r="G120" s="39">
        <f t="shared" si="27"/>
        <v>3.953640538191164E-3</v>
      </c>
      <c r="H120" s="39">
        <f t="shared" si="27"/>
        <v>5.3543926452246874E-3</v>
      </c>
      <c r="I120" s="39">
        <f t="shared" si="27"/>
        <v>1.1515457878226691E-4</v>
      </c>
      <c r="J120" s="39">
        <f t="shared" si="27"/>
        <v>2.3355710722249519E-2</v>
      </c>
      <c r="K120" s="39">
        <f t="shared" si="27"/>
        <v>0</v>
      </c>
      <c r="L120" s="39">
        <f t="shared" si="27"/>
        <v>1.3487849125061416E-3</v>
      </c>
      <c r="M120" s="39">
        <f t="shared" si="27"/>
        <v>6.5260166672965719E-2</v>
      </c>
      <c r="N120" s="39">
        <f t="shared" si="27"/>
        <v>0.22154500831475113</v>
      </c>
      <c r="O120" s="39">
        <f t="shared" si="27"/>
        <v>0</v>
      </c>
      <c r="P120" s="39">
        <f t="shared" si="27"/>
        <v>4.0386777655996072E-3</v>
      </c>
      <c r="Q120" s="39">
        <f t="shared" si="27"/>
        <v>0</v>
      </c>
      <c r="R120" s="39">
        <f t="shared" si="27"/>
        <v>0</v>
      </c>
      <c r="S120" s="39">
        <f t="shared" si="27"/>
        <v>1.140325598095166E-3</v>
      </c>
      <c r="T120" s="39">
        <f t="shared" si="27"/>
        <v>3.7089813485014549E-2</v>
      </c>
      <c r="U120" s="39">
        <f t="shared" si="27"/>
        <v>2.361554669488643E-3</v>
      </c>
    </row>
    <row r="121" spans="1:21" x14ac:dyDescent="0.2">
      <c r="A121" s="16">
        <f t="shared" si="18"/>
        <v>14</v>
      </c>
      <c r="B121" s="29" t="s">
        <v>84</v>
      </c>
      <c r="C121" s="28" t="s">
        <v>85</v>
      </c>
      <c r="D121" s="39">
        <f t="shared" ref="D121:U121" si="28">D29/$D29</f>
        <v>1</v>
      </c>
      <c r="E121" s="39">
        <f t="shared" si="28"/>
        <v>0.67855505127440052</v>
      </c>
      <c r="F121" s="39">
        <f t="shared" si="28"/>
        <v>5.1945364888421254E-2</v>
      </c>
      <c r="G121" s="39">
        <f t="shared" si="28"/>
        <v>2.6112254032068095E-3</v>
      </c>
      <c r="H121" s="39">
        <f t="shared" si="28"/>
        <v>3.5597625516277463E-3</v>
      </c>
      <c r="I121" s="39">
        <f t="shared" si="28"/>
        <v>7.6558254942915026E-5</v>
      </c>
      <c r="J121" s="39">
        <f t="shared" si="28"/>
        <v>1.9239678376807953E-2</v>
      </c>
      <c r="K121" s="39">
        <f t="shared" si="28"/>
        <v>0</v>
      </c>
      <c r="L121" s="39">
        <f t="shared" si="28"/>
        <v>1.6909559181494103E-3</v>
      </c>
      <c r="M121" s="39">
        <f t="shared" si="28"/>
        <v>3.6031063021185042E-2</v>
      </c>
      <c r="N121" s="39">
        <f t="shared" si="28"/>
        <v>0.17455949557925154</v>
      </c>
      <c r="O121" s="39">
        <f t="shared" si="28"/>
        <v>0</v>
      </c>
      <c r="P121" s="39">
        <f t="shared" si="28"/>
        <v>2.6850354131004914E-3</v>
      </c>
      <c r="Q121" s="39">
        <f t="shared" si="28"/>
        <v>0</v>
      </c>
      <c r="R121" s="39">
        <f t="shared" si="28"/>
        <v>0</v>
      </c>
      <c r="S121" s="39">
        <f t="shared" si="28"/>
        <v>7.5890824002387044E-4</v>
      </c>
      <c r="T121" s="39">
        <f t="shared" si="28"/>
        <v>2.475972486140993E-2</v>
      </c>
      <c r="U121" s="39">
        <f t="shared" si="28"/>
        <v>3.5271762174725568E-3</v>
      </c>
    </row>
    <row r="122" spans="1:21" x14ac:dyDescent="0.2">
      <c r="A122" s="16">
        <f t="shared" si="18"/>
        <v>15</v>
      </c>
      <c r="B122" s="43" t="s">
        <v>86</v>
      </c>
      <c r="C122" s="43" t="s">
        <v>87</v>
      </c>
      <c r="D122" s="39">
        <f t="shared" ref="D122:U122" si="29">D30/$D30</f>
        <v>1</v>
      </c>
      <c r="E122" s="39">
        <f t="shared" si="29"/>
        <v>0.58504077062625193</v>
      </c>
      <c r="F122" s="39">
        <f t="shared" si="29"/>
        <v>4.9395999470879477E-2</v>
      </c>
      <c r="G122" s="39">
        <f t="shared" si="29"/>
        <v>3.953640538191164E-3</v>
      </c>
      <c r="H122" s="39">
        <f t="shared" si="29"/>
        <v>5.3543926452246874E-3</v>
      </c>
      <c r="I122" s="39">
        <f t="shared" si="29"/>
        <v>1.1515457878226691E-4</v>
      </c>
      <c r="J122" s="39">
        <f t="shared" si="29"/>
        <v>2.3355710722249519E-2</v>
      </c>
      <c r="K122" s="39">
        <f t="shared" si="29"/>
        <v>0</v>
      </c>
      <c r="L122" s="39">
        <f t="shared" si="29"/>
        <v>1.3487849125061416E-3</v>
      </c>
      <c r="M122" s="39">
        <f t="shared" si="29"/>
        <v>6.5260166672965719E-2</v>
      </c>
      <c r="N122" s="39">
        <f t="shared" si="29"/>
        <v>0.22154500831475113</v>
      </c>
      <c r="O122" s="39">
        <f t="shared" si="29"/>
        <v>0</v>
      </c>
      <c r="P122" s="39">
        <f t="shared" si="29"/>
        <v>4.0386777655996072E-3</v>
      </c>
      <c r="Q122" s="39">
        <f t="shared" si="29"/>
        <v>0</v>
      </c>
      <c r="R122" s="39">
        <f t="shared" si="29"/>
        <v>0</v>
      </c>
      <c r="S122" s="39">
        <f t="shared" si="29"/>
        <v>1.140325598095166E-3</v>
      </c>
      <c r="T122" s="39">
        <f t="shared" si="29"/>
        <v>3.7089813485014549E-2</v>
      </c>
      <c r="U122" s="39">
        <f t="shared" si="29"/>
        <v>2.361554669488643E-3</v>
      </c>
    </row>
    <row r="123" spans="1:21" x14ac:dyDescent="0.2">
      <c r="A123" s="16">
        <f t="shared" si="18"/>
        <v>16</v>
      </c>
      <c r="B123" s="41" t="s">
        <v>88</v>
      </c>
      <c r="C123" s="41" t="s">
        <v>89</v>
      </c>
      <c r="D123" s="39">
        <f t="shared" ref="D123:U123" si="30">D31/$D31</f>
        <v>1</v>
      </c>
      <c r="E123" s="39">
        <f t="shared" si="30"/>
        <v>0.67855505127440052</v>
      </c>
      <c r="F123" s="39">
        <f t="shared" si="30"/>
        <v>5.1945364888421254E-2</v>
      </c>
      <c r="G123" s="39">
        <f t="shared" si="30"/>
        <v>2.6112254032068095E-3</v>
      </c>
      <c r="H123" s="39">
        <f t="shared" si="30"/>
        <v>3.5597625516277463E-3</v>
      </c>
      <c r="I123" s="39">
        <f t="shared" si="30"/>
        <v>7.6558254942915026E-5</v>
      </c>
      <c r="J123" s="39">
        <f t="shared" si="30"/>
        <v>1.9239678376807953E-2</v>
      </c>
      <c r="K123" s="39">
        <f t="shared" si="30"/>
        <v>0</v>
      </c>
      <c r="L123" s="39">
        <f t="shared" si="30"/>
        <v>1.6909559181494103E-3</v>
      </c>
      <c r="M123" s="39">
        <f t="shared" si="30"/>
        <v>3.6031063021185042E-2</v>
      </c>
      <c r="N123" s="39">
        <f t="shared" si="30"/>
        <v>0.17455949557925154</v>
      </c>
      <c r="O123" s="39">
        <f t="shared" si="30"/>
        <v>0</v>
      </c>
      <c r="P123" s="39">
        <f t="shared" si="30"/>
        <v>2.6850354131004914E-3</v>
      </c>
      <c r="Q123" s="39">
        <f t="shared" si="30"/>
        <v>0</v>
      </c>
      <c r="R123" s="39">
        <f t="shared" si="30"/>
        <v>0</v>
      </c>
      <c r="S123" s="39">
        <f t="shared" si="30"/>
        <v>7.5890824002387044E-4</v>
      </c>
      <c r="T123" s="39">
        <f t="shared" si="30"/>
        <v>2.475972486140993E-2</v>
      </c>
      <c r="U123" s="39">
        <f t="shared" si="30"/>
        <v>3.5271762174725568E-3</v>
      </c>
    </row>
    <row r="124" spans="1:21" x14ac:dyDescent="0.2">
      <c r="A124" s="16">
        <f t="shared" si="18"/>
        <v>17</v>
      </c>
      <c r="B124" s="41" t="s">
        <v>90</v>
      </c>
      <c r="C124" s="41" t="s">
        <v>91</v>
      </c>
      <c r="D124" s="39">
        <f t="shared" ref="D124:U124" si="31">D32/$D32</f>
        <v>1</v>
      </c>
      <c r="E124" s="39">
        <f t="shared" si="31"/>
        <v>0.58504077062625193</v>
      </c>
      <c r="F124" s="39">
        <f t="shared" si="31"/>
        <v>4.9395999470879477E-2</v>
      </c>
      <c r="G124" s="39">
        <f t="shared" si="31"/>
        <v>3.953640538191164E-3</v>
      </c>
      <c r="H124" s="39">
        <f t="shared" si="31"/>
        <v>5.3543926452246874E-3</v>
      </c>
      <c r="I124" s="39">
        <f t="shared" si="31"/>
        <v>1.1515457878226691E-4</v>
      </c>
      <c r="J124" s="39">
        <f t="shared" si="31"/>
        <v>2.3355710722249519E-2</v>
      </c>
      <c r="K124" s="39">
        <f t="shared" si="31"/>
        <v>0</v>
      </c>
      <c r="L124" s="39">
        <f t="shared" si="31"/>
        <v>1.3487849125061416E-3</v>
      </c>
      <c r="M124" s="39">
        <f t="shared" si="31"/>
        <v>6.5260166672965719E-2</v>
      </c>
      <c r="N124" s="39">
        <f t="shared" si="31"/>
        <v>0.22154500831475113</v>
      </c>
      <c r="O124" s="39">
        <f t="shared" si="31"/>
        <v>0</v>
      </c>
      <c r="P124" s="39">
        <f t="shared" si="31"/>
        <v>4.0386777655996072E-3</v>
      </c>
      <c r="Q124" s="39">
        <f t="shared" si="31"/>
        <v>0</v>
      </c>
      <c r="R124" s="39">
        <f t="shared" si="31"/>
        <v>0</v>
      </c>
      <c r="S124" s="39">
        <f t="shared" si="31"/>
        <v>1.140325598095166E-3</v>
      </c>
      <c r="T124" s="39">
        <f t="shared" si="31"/>
        <v>3.7089813485014549E-2</v>
      </c>
      <c r="U124" s="39">
        <f t="shared" si="31"/>
        <v>2.361554669488643E-3</v>
      </c>
    </row>
    <row r="125" spans="1:21" x14ac:dyDescent="0.2">
      <c r="A125" s="16">
        <f t="shared" si="18"/>
        <v>18</v>
      </c>
      <c r="B125" s="41" t="s">
        <v>92</v>
      </c>
      <c r="C125" s="41" t="s">
        <v>93</v>
      </c>
      <c r="D125" s="39">
        <f t="shared" ref="D125:U125" si="32">D33/$D33</f>
        <v>1</v>
      </c>
      <c r="E125" s="39">
        <f t="shared" si="32"/>
        <v>0.67855505127440052</v>
      </c>
      <c r="F125" s="39">
        <f t="shared" si="32"/>
        <v>5.1945364888421254E-2</v>
      </c>
      <c r="G125" s="39">
        <f t="shared" si="32"/>
        <v>2.6112254032068095E-3</v>
      </c>
      <c r="H125" s="39">
        <f t="shared" si="32"/>
        <v>3.5597625516277463E-3</v>
      </c>
      <c r="I125" s="39">
        <f t="shared" si="32"/>
        <v>7.6558254942915026E-5</v>
      </c>
      <c r="J125" s="39">
        <f t="shared" si="32"/>
        <v>1.9239678376807953E-2</v>
      </c>
      <c r="K125" s="39">
        <f t="shared" si="32"/>
        <v>0</v>
      </c>
      <c r="L125" s="39">
        <f t="shared" si="32"/>
        <v>1.6909559181494103E-3</v>
      </c>
      <c r="M125" s="39">
        <f t="shared" si="32"/>
        <v>3.6031063021185042E-2</v>
      </c>
      <c r="N125" s="39">
        <f t="shared" si="32"/>
        <v>0.17455949557925154</v>
      </c>
      <c r="O125" s="39">
        <f t="shared" si="32"/>
        <v>0</v>
      </c>
      <c r="P125" s="39">
        <f t="shared" si="32"/>
        <v>2.6850354131004914E-3</v>
      </c>
      <c r="Q125" s="39">
        <f t="shared" si="32"/>
        <v>0</v>
      </c>
      <c r="R125" s="39">
        <f t="shared" si="32"/>
        <v>0</v>
      </c>
      <c r="S125" s="39">
        <f t="shared" si="32"/>
        <v>7.5890824002387044E-4</v>
      </c>
      <c r="T125" s="39">
        <f t="shared" si="32"/>
        <v>2.475972486140993E-2</v>
      </c>
      <c r="U125" s="39">
        <f t="shared" si="32"/>
        <v>3.5271762174725568E-3</v>
      </c>
    </row>
    <row r="126" spans="1:21" x14ac:dyDescent="0.2">
      <c r="A126" s="16">
        <f t="shared" si="18"/>
        <v>19</v>
      </c>
      <c r="B126" s="41"/>
      <c r="C126" s="41"/>
    </row>
    <row r="127" spans="1:21" x14ac:dyDescent="0.2">
      <c r="A127" s="16">
        <f t="shared" si="18"/>
        <v>20</v>
      </c>
      <c r="B127" s="31" t="s">
        <v>94</v>
      </c>
      <c r="C127" s="26"/>
    </row>
    <row r="128" spans="1:21" x14ac:dyDescent="0.2">
      <c r="A128" s="16">
        <f t="shared" si="18"/>
        <v>21</v>
      </c>
      <c r="B128" s="29" t="s">
        <v>95</v>
      </c>
      <c r="C128" s="26" t="s">
        <v>96</v>
      </c>
      <c r="D128" s="39">
        <f t="shared" ref="D128:U128" si="33">D36/$D36</f>
        <v>1</v>
      </c>
      <c r="E128" s="39">
        <f t="shared" si="33"/>
        <v>0.42248473632150385</v>
      </c>
      <c r="F128" s="39">
        <f t="shared" si="33"/>
        <v>4.627290175407358E-2</v>
      </c>
      <c r="G128" s="39">
        <f t="shared" si="33"/>
        <v>6.2459611830054898E-4</v>
      </c>
      <c r="H128" s="39">
        <f t="shared" si="33"/>
        <v>6.1268331112347661E-3</v>
      </c>
      <c r="I128" s="39">
        <f t="shared" si="33"/>
        <v>3.5273974130773598E-4</v>
      </c>
      <c r="J128" s="39">
        <f t="shared" si="33"/>
        <v>2.9079870594822959E-2</v>
      </c>
      <c r="K128" s="39">
        <f t="shared" si="33"/>
        <v>6.9456578015265561E-3</v>
      </c>
      <c r="L128" s="39">
        <f t="shared" si="33"/>
        <v>6.5254127096034127E-4</v>
      </c>
      <c r="M128" s="39">
        <f t="shared" si="33"/>
        <v>0.10301702201503084</v>
      </c>
      <c r="N128" s="39">
        <f t="shared" si="33"/>
        <v>0.24640330708834776</v>
      </c>
      <c r="O128" s="39">
        <f t="shared" si="33"/>
        <v>5.0898958103698586E-2</v>
      </c>
      <c r="P128" s="39">
        <f t="shared" si="33"/>
        <v>4.5591413862299561E-3</v>
      </c>
      <c r="Q128" s="39">
        <f t="shared" si="33"/>
        <v>3.4920836858919565E-3</v>
      </c>
      <c r="R128" s="39">
        <f t="shared" si="33"/>
        <v>4.5058709694999886E-2</v>
      </c>
      <c r="S128" s="39">
        <f t="shared" si="33"/>
        <v>2.7127497084305667E-4</v>
      </c>
      <c r="T128" s="39">
        <f t="shared" si="33"/>
        <v>3.2888959445019905E-2</v>
      </c>
      <c r="U128" s="39">
        <f t="shared" si="33"/>
        <v>8.7066689620770535E-4</v>
      </c>
    </row>
    <row r="129" spans="1:21" x14ac:dyDescent="0.2">
      <c r="A129" s="16">
        <f t="shared" si="18"/>
        <v>22</v>
      </c>
      <c r="B129" s="29" t="s">
        <v>97</v>
      </c>
      <c r="C129" s="26" t="s">
        <v>98</v>
      </c>
      <c r="D129" s="39">
        <f t="shared" ref="D129:U129" si="34">D37/$D37</f>
        <v>1</v>
      </c>
      <c r="E129" s="39">
        <f t="shared" si="34"/>
        <v>0.39713663782127223</v>
      </c>
      <c r="F129" s="39">
        <f t="shared" si="34"/>
        <v>4.3496635605937008E-2</v>
      </c>
      <c r="G129" s="39">
        <f t="shared" si="34"/>
        <v>5.8712180841803414E-4</v>
      </c>
      <c r="H129" s="39">
        <f t="shared" si="34"/>
        <v>5.7592374187838179E-3</v>
      </c>
      <c r="I129" s="39">
        <f t="shared" si="34"/>
        <v>3.3157617978959737E-4</v>
      </c>
      <c r="J129" s="39">
        <f t="shared" si="34"/>
        <v>2.733514620399757E-2</v>
      </c>
      <c r="K129" s="39">
        <f t="shared" si="34"/>
        <v>1.2060782193061219E-2</v>
      </c>
      <c r="L129" s="39">
        <f t="shared" si="34"/>
        <v>6.1339031711574632E-4</v>
      </c>
      <c r="M129" s="39">
        <f t="shared" si="34"/>
        <v>0.10764881889009752</v>
      </c>
      <c r="N129" s="39">
        <f t="shared" si="34"/>
        <v>0.23161968353489171</v>
      </c>
      <c r="O129" s="39">
        <f t="shared" si="34"/>
        <v>5.83559680210467E-2</v>
      </c>
      <c r="P129" s="39">
        <f t="shared" si="34"/>
        <v>4.2856035397722415E-3</v>
      </c>
      <c r="Q129" s="39">
        <f t="shared" si="34"/>
        <v>2.7861998507229369E-2</v>
      </c>
      <c r="R129" s="39">
        <f t="shared" si="34"/>
        <v>5.0918273329362364E-2</v>
      </c>
      <c r="S129" s="39">
        <f t="shared" si="34"/>
        <v>2.5499910549121472E-4</v>
      </c>
      <c r="T129" s="39">
        <f t="shared" si="34"/>
        <v>3.0915698609986858E-2</v>
      </c>
      <c r="U129" s="39">
        <f t="shared" si="34"/>
        <v>8.1842891374679779E-4</v>
      </c>
    </row>
    <row r="130" spans="1:21" x14ac:dyDescent="0.2">
      <c r="A130" s="16">
        <f t="shared" si="18"/>
        <v>23</v>
      </c>
      <c r="B130" s="29" t="s">
        <v>99</v>
      </c>
      <c r="C130" s="26" t="s">
        <v>100</v>
      </c>
      <c r="D130" s="39">
        <f t="shared" ref="D130:U130" si="35">D38/$D38</f>
        <v>1</v>
      </c>
      <c r="E130" s="39">
        <f t="shared" si="35"/>
        <v>0.39713663782127223</v>
      </c>
      <c r="F130" s="39">
        <f t="shared" si="35"/>
        <v>4.3496635605937008E-2</v>
      </c>
      <c r="G130" s="39">
        <f t="shared" si="35"/>
        <v>5.8712180841803414E-4</v>
      </c>
      <c r="H130" s="39">
        <f t="shared" si="35"/>
        <v>5.7592374187838179E-3</v>
      </c>
      <c r="I130" s="39">
        <f t="shared" si="35"/>
        <v>3.3157617978959737E-4</v>
      </c>
      <c r="J130" s="39">
        <f t="shared" si="35"/>
        <v>2.733514620399757E-2</v>
      </c>
      <c r="K130" s="39">
        <f t="shared" si="35"/>
        <v>1.2060782193061219E-2</v>
      </c>
      <c r="L130" s="39">
        <f t="shared" si="35"/>
        <v>6.1339031711574632E-4</v>
      </c>
      <c r="M130" s="39">
        <f t="shared" si="35"/>
        <v>0.10764881889009752</v>
      </c>
      <c r="N130" s="39">
        <f t="shared" si="35"/>
        <v>0.23161968353489171</v>
      </c>
      <c r="O130" s="39">
        <f t="shared" si="35"/>
        <v>5.83559680210467E-2</v>
      </c>
      <c r="P130" s="39">
        <f t="shared" si="35"/>
        <v>4.2856035397722415E-3</v>
      </c>
      <c r="Q130" s="39">
        <f t="shared" si="35"/>
        <v>2.7861998507229369E-2</v>
      </c>
      <c r="R130" s="39">
        <f t="shared" si="35"/>
        <v>5.0918273329362364E-2</v>
      </c>
      <c r="S130" s="39">
        <f t="shared" si="35"/>
        <v>2.5499910549121472E-4</v>
      </c>
      <c r="T130" s="39">
        <f t="shared" si="35"/>
        <v>3.0915698609986858E-2</v>
      </c>
      <c r="U130" s="39">
        <f t="shared" si="35"/>
        <v>8.1842891374679779E-4</v>
      </c>
    </row>
    <row r="131" spans="1:21" x14ac:dyDescent="0.2">
      <c r="A131" s="16">
        <f t="shared" si="18"/>
        <v>24</v>
      </c>
      <c r="B131" s="29" t="s">
        <v>71</v>
      </c>
      <c r="C131" s="26" t="s">
        <v>71</v>
      </c>
    </row>
    <row r="132" spans="1:21" x14ac:dyDescent="0.2">
      <c r="A132" s="16">
        <f t="shared" si="18"/>
        <v>25</v>
      </c>
      <c r="B132" s="41" t="s">
        <v>101</v>
      </c>
      <c r="C132" s="41"/>
    </row>
    <row r="133" spans="1:21" x14ac:dyDescent="0.2">
      <c r="A133" s="16">
        <f t="shared" si="18"/>
        <v>26</v>
      </c>
      <c r="B133" s="32" t="s">
        <v>102</v>
      </c>
      <c r="C133" s="26" t="s">
        <v>103</v>
      </c>
      <c r="D133" s="39">
        <f t="shared" ref="D133:U133" si="36">D41/$D41</f>
        <v>1</v>
      </c>
      <c r="E133" s="39">
        <f t="shared" si="36"/>
        <v>0.88941596682065738</v>
      </c>
      <c r="F133" s="39">
        <f t="shared" si="36"/>
        <v>8.0864315971248504E-2</v>
      </c>
      <c r="G133" s="39">
        <f t="shared" si="36"/>
        <v>6.2285064867976321E-4</v>
      </c>
      <c r="H133" s="39">
        <f t="shared" si="36"/>
        <v>5.2838988679468064E-4</v>
      </c>
      <c r="I133" s="39">
        <f t="shared" si="36"/>
        <v>1.4759494044544154E-4</v>
      </c>
      <c r="J133" s="39">
        <f t="shared" si="36"/>
        <v>1.1866633211813499E-3</v>
      </c>
      <c r="K133" s="39">
        <f t="shared" si="36"/>
        <v>2.9518988089088308E-6</v>
      </c>
      <c r="L133" s="39">
        <f t="shared" si="36"/>
        <v>4.2507342848287162E-4</v>
      </c>
      <c r="M133" s="39">
        <f t="shared" si="36"/>
        <v>3.2470886897997136E-4</v>
      </c>
      <c r="N133" s="39">
        <f t="shared" si="36"/>
        <v>2.15281980133721E-2</v>
      </c>
      <c r="O133" s="39">
        <f t="shared" si="36"/>
        <v>2.9518988089088308E-6</v>
      </c>
      <c r="P133" s="39">
        <f t="shared" si="36"/>
        <v>2.4235089221141498E-3</v>
      </c>
      <c r="Q133" s="39">
        <f t="shared" si="36"/>
        <v>2.9518988089088308E-6</v>
      </c>
      <c r="R133" s="39">
        <f t="shared" si="36"/>
        <v>2.9518988089088308E-6</v>
      </c>
      <c r="S133" s="39">
        <f t="shared" si="36"/>
        <v>5.9037976178176615E-6</v>
      </c>
      <c r="T133" s="39">
        <f t="shared" si="36"/>
        <v>2.4973063923368708E-3</v>
      </c>
      <c r="U133" s="39">
        <f t="shared" si="36"/>
        <v>1.7711392853452982E-5</v>
      </c>
    </row>
    <row r="134" spans="1:21" x14ac:dyDescent="0.2">
      <c r="A134" s="16">
        <f t="shared" si="18"/>
        <v>27</v>
      </c>
      <c r="B134" s="29" t="s">
        <v>104</v>
      </c>
      <c r="C134" s="26" t="s">
        <v>105</v>
      </c>
      <c r="D134" s="39">
        <f t="shared" ref="D134:U134" si="37">D42/$D42</f>
        <v>1</v>
      </c>
      <c r="E134" s="39">
        <f t="shared" si="37"/>
        <v>0.88941596682065738</v>
      </c>
      <c r="F134" s="39">
        <f t="shared" si="37"/>
        <v>8.0864315971248504E-2</v>
      </c>
      <c r="G134" s="39">
        <f t="shared" si="37"/>
        <v>6.2285064867976321E-4</v>
      </c>
      <c r="H134" s="39">
        <f t="shared" si="37"/>
        <v>5.2838988679468064E-4</v>
      </c>
      <c r="I134" s="39">
        <f t="shared" si="37"/>
        <v>1.4759494044544154E-4</v>
      </c>
      <c r="J134" s="39">
        <f t="shared" si="37"/>
        <v>1.1866633211813499E-3</v>
      </c>
      <c r="K134" s="39">
        <f t="shared" si="37"/>
        <v>2.9518988089088308E-6</v>
      </c>
      <c r="L134" s="39">
        <f t="shared" si="37"/>
        <v>4.2507342848287162E-4</v>
      </c>
      <c r="M134" s="39">
        <f t="shared" si="37"/>
        <v>3.2470886897997136E-4</v>
      </c>
      <c r="N134" s="39">
        <f t="shared" si="37"/>
        <v>2.15281980133721E-2</v>
      </c>
      <c r="O134" s="39">
        <f t="shared" si="37"/>
        <v>2.9518988089088308E-6</v>
      </c>
      <c r="P134" s="39">
        <f t="shared" si="37"/>
        <v>2.4235089221141498E-3</v>
      </c>
      <c r="Q134" s="39">
        <f t="shared" si="37"/>
        <v>2.9518988089088308E-6</v>
      </c>
      <c r="R134" s="39">
        <f t="shared" si="37"/>
        <v>2.9518988089088308E-6</v>
      </c>
      <c r="S134" s="39">
        <f t="shared" si="37"/>
        <v>5.9037976178176615E-6</v>
      </c>
      <c r="T134" s="39">
        <f t="shared" si="37"/>
        <v>2.4973063923368708E-3</v>
      </c>
      <c r="U134" s="39">
        <f t="shared" si="37"/>
        <v>1.7711392853452982E-5</v>
      </c>
    </row>
    <row r="135" spans="1:21" x14ac:dyDescent="0.2">
      <c r="A135" s="16">
        <f t="shared" si="18"/>
        <v>28</v>
      </c>
      <c r="B135" s="29" t="s">
        <v>106</v>
      </c>
      <c r="C135" s="26" t="s">
        <v>107</v>
      </c>
      <c r="D135" s="39">
        <f t="shared" ref="D135:U135" si="38">D43/$D43</f>
        <v>1</v>
      </c>
      <c r="E135" s="39">
        <f t="shared" si="38"/>
        <v>0.88941596682065738</v>
      </c>
      <c r="F135" s="39">
        <f t="shared" si="38"/>
        <v>8.0864315971248504E-2</v>
      </c>
      <c r="G135" s="39">
        <f t="shared" si="38"/>
        <v>6.2285064867976321E-4</v>
      </c>
      <c r="H135" s="39">
        <f t="shared" si="38"/>
        <v>5.2838988679468064E-4</v>
      </c>
      <c r="I135" s="39">
        <f t="shared" si="38"/>
        <v>1.4759494044544154E-4</v>
      </c>
      <c r="J135" s="39">
        <f t="shared" si="38"/>
        <v>1.1866633211813499E-3</v>
      </c>
      <c r="K135" s="39">
        <f t="shared" si="38"/>
        <v>2.9518988089088308E-6</v>
      </c>
      <c r="L135" s="39">
        <f t="shared" si="38"/>
        <v>4.2507342848287162E-4</v>
      </c>
      <c r="M135" s="39">
        <f t="shared" si="38"/>
        <v>3.2470886897997136E-4</v>
      </c>
      <c r="N135" s="39">
        <f t="shared" si="38"/>
        <v>2.15281980133721E-2</v>
      </c>
      <c r="O135" s="39">
        <f t="shared" si="38"/>
        <v>2.9518988089088308E-6</v>
      </c>
      <c r="P135" s="39">
        <f t="shared" si="38"/>
        <v>2.4235089221141498E-3</v>
      </c>
      <c r="Q135" s="39">
        <f t="shared" si="38"/>
        <v>2.9518988089088308E-6</v>
      </c>
      <c r="R135" s="39">
        <f t="shared" si="38"/>
        <v>2.9518988089088308E-6</v>
      </c>
      <c r="S135" s="39">
        <f t="shared" si="38"/>
        <v>5.9037976178176615E-6</v>
      </c>
      <c r="T135" s="39">
        <f t="shared" si="38"/>
        <v>2.4973063923368708E-3</v>
      </c>
      <c r="U135" s="39">
        <f t="shared" si="38"/>
        <v>1.7711392853452982E-5</v>
      </c>
    </row>
    <row r="136" spans="1:21" x14ac:dyDescent="0.2">
      <c r="A136" s="16">
        <f t="shared" si="18"/>
        <v>29</v>
      </c>
      <c r="B136" s="29" t="s">
        <v>108</v>
      </c>
      <c r="C136" s="26" t="s">
        <v>109</v>
      </c>
      <c r="D136" s="39">
        <f t="shared" ref="D136:U136" si="39">D44/$D44</f>
        <v>1</v>
      </c>
      <c r="E136" s="39">
        <f t="shared" si="39"/>
        <v>0</v>
      </c>
      <c r="F136" s="39">
        <f t="shared" si="39"/>
        <v>0.74775487921386652</v>
      </c>
      <c r="G136" s="39">
        <f t="shared" si="39"/>
        <v>5.7595195850962191E-3</v>
      </c>
      <c r="H136" s="39">
        <f t="shared" si="39"/>
        <v>4.8860379418588784E-3</v>
      </c>
      <c r="I136" s="39">
        <f t="shared" si="39"/>
        <v>1.3648150675583458E-3</v>
      </c>
      <c r="J136" s="39">
        <f t="shared" si="39"/>
        <v>1.0973113143169101E-2</v>
      </c>
      <c r="K136" s="39">
        <f t="shared" si="39"/>
        <v>2.7296301351166918E-5</v>
      </c>
      <c r="L136" s="39">
        <f t="shared" si="39"/>
        <v>3.9306673945680359E-3</v>
      </c>
      <c r="M136" s="39">
        <f t="shared" si="39"/>
        <v>3.0025931486283609E-3</v>
      </c>
      <c r="N136" s="39">
        <f t="shared" si="39"/>
        <v>0.19907192575406032</v>
      </c>
      <c r="O136" s="39">
        <f t="shared" si="39"/>
        <v>2.7296301351166918E-5</v>
      </c>
      <c r="P136" s="39">
        <f t="shared" si="39"/>
        <v>0</v>
      </c>
      <c r="Q136" s="39">
        <f t="shared" si="39"/>
        <v>2.7296301351166918E-5</v>
      </c>
      <c r="R136" s="39">
        <f t="shared" si="39"/>
        <v>2.7296301351166918E-5</v>
      </c>
      <c r="S136" s="39">
        <f t="shared" si="39"/>
        <v>5.4592602702333836E-5</v>
      </c>
      <c r="T136" s="39">
        <f t="shared" si="39"/>
        <v>2.3092670943087212E-2</v>
      </c>
      <c r="U136" s="39">
        <f t="shared" si="39"/>
        <v>0</v>
      </c>
    </row>
    <row r="137" spans="1:21" x14ac:dyDescent="0.2">
      <c r="A137" s="16">
        <f t="shared" si="18"/>
        <v>30</v>
      </c>
      <c r="B137" s="22" t="s">
        <v>110</v>
      </c>
      <c r="C137" s="26" t="s">
        <v>111</v>
      </c>
      <c r="D137" s="39">
        <f t="shared" ref="D137:U137" si="40">D45/$D45</f>
        <v>1</v>
      </c>
      <c r="E137" s="39">
        <f t="shared" si="40"/>
        <v>0.8236523844882202</v>
      </c>
      <c r="F137" s="39">
        <f t="shared" si="40"/>
        <v>7.4885192996455907E-2</v>
      </c>
      <c r="G137" s="39">
        <f t="shared" si="40"/>
        <v>2.2874477893223412E-3</v>
      </c>
      <c r="H137" s="39">
        <f t="shared" si="40"/>
        <v>0</v>
      </c>
      <c r="I137" s="39">
        <f t="shared" si="40"/>
        <v>1.4382594755763672E-4</v>
      </c>
      <c r="J137" s="39">
        <f t="shared" si="40"/>
        <v>4.2999689833342156E-3</v>
      </c>
      <c r="K137" s="39">
        <f t="shared" si="40"/>
        <v>0</v>
      </c>
      <c r="L137" s="39">
        <f t="shared" si="40"/>
        <v>4.1422353852812468E-4</v>
      </c>
      <c r="M137" s="39">
        <f t="shared" si="40"/>
        <v>2.9636521850917902E-3</v>
      </c>
      <c r="N137" s="39">
        <f t="shared" si="40"/>
        <v>7.9807870016773849E-2</v>
      </c>
      <c r="O137" s="39">
        <f t="shared" si="40"/>
        <v>0</v>
      </c>
      <c r="P137" s="39">
        <f t="shared" si="40"/>
        <v>2.3616252652711488E-3</v>
      </c>
      <c r="Q137" s="39">
        <f t="shared" si="40"/>
        <v>0</v>
      </c>
      <c r="R137" s="39">
        <f t="shared" si="40"/>
        <v>0</v>
      </c>
      <c r="S137" s="39">
        <f t="shared" si="40"/>
        <v>5.7514347149284854E-6</v>
      </c>
      <c r="T137" s="39">
        <f t="shared" si="40"/>
        <v>9.1608030505850209E-3</v>
      </c>
      <c r="U137" s="39">
        <f t="shared" si="40"/>
        <v>1.7254304144785455E-5</v>
      </c>
    </row>
    <row r="138" spans="1:21" x14ac:dyDescent="0.2">
      <c r="A138" s="16">
        <f t="shared" si="18"/>
        <v>31</v>
      </c>
      <c r="B138" s="22" t="s">
        <v>112</v>
      </c>
      <c r="C138" s="26" t="s">
        <v>113</v>
      </c>
      <c r="D138" s="39">
        <f t="shared" ref="D138:U138" si="41">D46/$D46</f>
        <v>1</v>
      </c>
      <c r="E138" s="39">
        <f t="shared" si="41"/>
        <v>0.8435085820783359</v>
      </c>
      <c r="F138" s="39">
        <f t="shared" si="41"/>
        <v>9.022705183314797E-2</v>
      </c>
      <c r="G138" s="39">
        <f t="shared" si="41"/>
        <v>9.0179457119668135E-4</v>
      </c>
      <c r="H138" s="39">
        <f t="shared" si="41"/>
        <v>0</v>
      </c>
      <c r="I138" s="39">
        <f t="shared" si="41"/>
        <v>7.5149547599723455E-5</v>
      </c>
      <c r="J138" s="39">
        <f t="shared" si="41"/>
        <v>2.7680083365898139E-3</v>
      </c>
      <c r="K138" s="39">
        <f t="shared" si="41"/>
        <v>1.2524924599953907E-5</v>
      </c>
      <c r="L138" s="39">
        <f t="shared" si="41"/>
        <v>6.6382100379755709E-4</v>
      </c>
      <c r="M138" s="39">
        <f t="shared" si="41"/>
        <v>1.2174226711155198E-3</v>
      </c>
      <c r="N138" s="39">
        <f t="shared" si="41"/>
        <v>3.8962535445536621E-2</v>
      </c>
      <c r="O138" s="39">
        <f t="shared" si="41"/>
        <v>7.2644562679732673E-5</v>
      </c>
      <c r="P138" s="39">
        <f t="shared" si="41"/>
        <v>0</v>
      </c>
      <c r="Q138" s="39">
        <f t="shared" si="41"/>
        <v>2.0039879359926255E-5</v>
      </c>
      <c r="R138" s="39">
        <f t="shared" si="41"/>
        <v>9.5189426959649709E-5</v>
      </c>
      <c r="S138" s="39">
        <f t="shared" si="41"/>
        <v>3.2564803959880164E-5</v>
      </c>
      <c r="T138" s="39">
        <f t="shared" si="41"/>
        <v>4.2208995901844674E-3</v>
      </c>
      <c r="U138" s="39">
        <f t="shared" si="41"/>
        <v>1.7221771324936623E-2</v>
      </c>
    </row>
    <row r="139" spans="1:21" x14ac:dyDescent="0.2">
      <c r="A139" s="16">
        <f t="shared" si="18"/>
        <v>32</v>
      </c>
      <c r="B139" s="21" t="s">
        <v>114</v>
      </c>
      <c r="C139" s="26" t="s">
        <v>115</v>
      </c>
      <c r="D139" s="39">
        <f t="shared" ref="D139:U139" si="42">D47/$D47</f>
        <v>1</v>
      </c>
      <c r="E139" s="39">
        <f t="shared" si="42"/>
        <v>0</v>
      </c>
      <c r="F139" s="39">
        <f t="shared" si="42"/>
        <v>0</v>
      </c>
      <c r="G139" s="39">
        <f t="shared" si="42"/>
        <v>0</v>
      </c>
      <c r="H139" s="39">
        <f t="shared" si="42"/>
        <v>0</v>
      </c>
      <c r="I139" s="39">
        <f t="shared" si="42"/>
        <v>0</v>
      </c>
      <c r="J139" s="39">
        <f t="shared" si="42"/>
        <v>0</v>
      </c>
      <c r="K139" s="39">
        <f t="shared" si="42"/>
        <v>0</v>
      </c>
      <c r="L139" s="39">
        <f t="shared" si="42"/>
        <v>0</v>
      </c>
      <c r="M139" s="39">
        <f t="shared" si="42"/>
        <v>0</v>
      </c>
      <c r="N139" s="39">
        <f t="shared" si="42"/>
        <v>0</v>
      </c>
      <c r="O139" s="39">
        <f t="shared" si="42"/>
        <v>0</v>
      </c>
      <c r="P139" s="39">
        <f t="shared" si="42"/>
        <v>1</v>
      </c>
      <c r="Q139" s="39">
        <f t="shared" si="42"/>
        <v>0</v>
      </c>
      <c r="R139" s="39">
        <f t="shared" si="42"/>
        <v>0</v>
      </c>
      <c r="S139" s="39">
        <f t="shared" si="42"/>
        <v>0</v>
      </c>
      <c r="T139" s="39">
        <f t="shared" si="42"/>
        <v>0</v>
      </c>
      <c r="U139" s="39">
        <f t="shared" si="42"/>
        <v>0</v>
      </c>
    </row>
    <row r="140" spans="1:21" x14ac:dyDescent="0.2">
      <c r="A140" s="16">
        <f t="shared" si="18"/>
        <v>33</v>
      </c>
      <c r="B140" s="21" t="s">
        <v>116</v>
      </c>
      <c r="C140" s="26" t="s">
        <v>117</v>
      </c>
      <c r="D140" s="39">
        <f t="shared" ref="D140:U140" si="43">D48/$D48</f>
        <v>1</v>
      </c>
      <c r="E140" s="39">
        <f t="shared" si="43"/>
        <v>0</v>
      </c>
      <c r="F140" s="39">
        <f t="shared" si="43"/>
        <v>0</v>
      </c>
      <c r="G140" s="39">
        <f t="shared" si="43"/>
        <v>0</v>
      </c>
      <c r="H140" s="39">
        <f t="shared" si="43"/>
        <v>1</v>
      </c>
      <c r="I140" s="39">
        <f t="shared" si="43"/>
        <v>0</v>
      </c>
      <c r="J140" s="39">
        <f t="shared" si="43"/>
        <v>0</v>
      </c>
      <c r="K140" s="39">
        <f t="shared" si="43"/>
        <v>0</v>
      </c>
      <c r="L140" s="39">
        <f t="shared" si="43"/>
        <v>0</v>
      </c>
      <c r="M140" s="39">
        <f t="shared" si="43"/>
        <v>0</v>
      </c>
      <c r="N140" s="39">
        <f t="shared" si="43"/>
        <v>0</v>
      </c>
      <c r="O140" s="39">
        <f t="shared" si="43"/>
        <v>0</v>
      </c>
      <c r="P140" s="39">
        <f t="shared" si="43"/>
        <v>0</v>
      </c>
      <c r="Q140" s="39">
        <f t="shared" si="43"/>
        <v>0</v>
      </c>
      <c r="R140" s="39">
        <f t="shared" si="43"/>
        <v>0</v>
      </c>
      <c r="S140" s="39">
        <f t="shared" si="43"/>
        <v>0</v>
      </c>
      <c r="T140" s="39">
        <f t="shared" si="43"/>
        <v>0</v>
      </c>
      <c r="U140" s="39">
        <f t="shared" si="43"/>
        <v>0</v>
      </c>
    </row>
    <row r="141" spans="1:21" x14ac:dyDescent="0.2">
      <c r="A141" s="16">
        <f t="shared" si="18"/>
        <v>34</v>
      </c>
      <c r="B141" s="40" t="s">
        <v>118</v>
      </c>
      <c r="C141" s="41" t="s">
        <v>119</v>
      </c>
      <c r="D141" s="39">
        <f t="shared" ref="D141:U141" si="44">D49/$D49</f>
        <v>1</v>
      </c>
      <c r="E141" s="39">
        <f t="shared" si="44"/>
        <v>0.8435085820783359</v>
      </c>
      <c r="F141" s="39">
        <f t="shared" si="44"/>
        <v>9.022705183314797E-2</v>
      </c>
      <c r="G141" s="39">
        <f t="shared" si="44"/>
        <v>9.0179457119668135E-4</v>
      </c>
      <c r="H141" s="39">
        <f t="shared" si="44"/>
        <v>0</v>
      </c>
      <c r="I141" s="39">
        <f t="shared" si="44"/>
        <v>7.5149547599723455E-5</v>
      </c>
      <c r="J141" s="39">
        <f t="shared" si="44"/>
        <v>2.7680083365898139E-3</v>
      </c>
      <c r="K141" s="39">
        <f t="shared" si="44"/>
        <v>1.2524924599953907E-5</v>
      </c>
      <c r="L141" s="39">
        <f t="shared" si="44"/>
        <v>6.6382100379755709E-4</v>
      </c>
      <c r="M141" s="39">
        <f t="shared" si="44"/>
        <v>1.2174226711155198E-3</v>
      </c>
      <c r="N141" s="39">
        <f t="shared" si="44"/>
        <v>3.8962535445536621E-2</v>
      </c>
      <c r="O141" s="39">
        <f t="shared" si="44"/>
        <v>7.2644562679732673E-5</v>
      </c>
      <c r="P141" s="39">
        <f t="shared" si="44"/>
        <v>0</v>
      </c>
      <c r="Q141" s="39">
        <f t="shared" si="44"/>
        <v>2.0039879359926255E-5</v>
      </c>
      <c r="R141" s="39">
        <f t="shared" si="44"/>
        <v>9.5189426959649709E-5</v>
      </c>
      <c r="S141" s="39">
        <f t="shared" si="44"/>
        <v>3.2564803959880164E-5</v>
      </c>
      <c r="T141" s="39">
        <f t="shared" si="44"/>
        <v>4.2208995901844674E-3</v>
      </c>
      <c r="U141" s="39">
        <f t="shared" si="44"/>
        <v>1.7221771324936623E-2</v>
      </c>
    </row>
    <row r="142" spans="1:21" x14ac:dyDescent="0.2">
      <c r="A142" s="16">
        <f t="shared" si="18"/>
        <v>35</v>
      </c>
      <c r="B142" s="44" t="s">
        <v>120</v>
      </c>
      <c r="C142" s="26" t="s">
        <v>121</v>
      </c>
      <c r="D142" s="39">
        <f t="shared" ref="D142:U142" si="45">D50/$D50</f>
        <v>1</v>
      </c>
      <c r="E142" s="39">
        <f t="shared" si="45"/>
        <v>0.88941596682065738</v>
      </c>
      <c r="F142" s="39">
        <f t="shared" si="45"/>
        <v>8.0864315971248504E-2</v>
      </c>
      <c r="G142" s="39">
        <f t="shared" si="45"/>
        <v>6.2285064867976321E-4</v>
      </c>
      <c r="H142" s="39">
        <f t="shared" si="45"/>
        <v>5.2838988679468064E-4</v>
      </c>
      <c r="I142" s="39">
        <f t="shared" si="45"/>
        <v>1.4759494044544154E-4</v>
      </c>
      <c r="J142" s="39">
        <f t="shared" si="45"/>
        <v>1.1866633211813499E-3</v>
      </c>
      <c r="K142" s="39">
        <f t="shared" si="45"/>
        <v>2.9518988089088308E-6</v>
      </c>
      <c r="L142" s="39">
        <f t="shared" si="45"/>
        <v>4.2507342848287162E-4</v>
      </c>
      <c r="M142" s="39">
        <f t="shared" si="45"/>
        <v>3.2470886897997136E-4</v>
      </c>
      <c r="N142" s="39">
        <f t="shared" si="45"/>
        <v>2.15281980133721E-2</v>
      </c>
      <c r="O142" s="39">
        <f t="shared" si="45"/>
        <v>2.9518988089088308E-6</v>
      </c>
      <c r="P142" s="39">
        <f t="shared" si="45"/>
        <v>2.4235089221141498E-3</v>
      </c>
      <c r="Q142" s="39">
        <f t="shared" si="45"/>
        <v>2.9518988089088308E-6</v>
      </c>
      <c r="R142" s="39">
        <f t="shared" si="45"/>
        <v>2.9518988089088308E-6</v>
      </c>
      <c r="S142" s="39">
        <f t="shared" si="45"/>
        <v>5.9037976178176615E-6</v>
      </c>
      <c r="T142" s="39">
        <f t="shared" si="45"/>
        <v>2.4973063923368708E-3</v>
      </c>
      <c r="U142" s="39">
        <f t="shared" si="45"/>
        <v>1.7711392853452982E-5</v>
      </c>
    </row>
    <row r="143" spans="1:21" x14ac:dyDescent="0.2">
      <c r="A143" s="16">
        <f t="shared" si="18"/>
        <v>36</v>
      </c>
      <c r="B143" s="41"/>
      <c r="C143" s="2"/>
    </row>
    <row r="144" spans="1:21" x14ac:dyDescent="0.2">
      <c r="A144" s="16">
        <f t="shared" si="18"/>
        <v>37</v>
      </c>
      <c r="B144" s="33" t="s">
        <v>122</v>
      </c>
      <c r="C144" s="44"/>
    </row>
    <row r="145" spans="1:21" x14ac:dyDescent="0.2">
      <c r="A145" s="16">
        <f t="shared" si="18"/>
        <v>38</v>
      </c>
      <c r="B145" s="22" t="s">
        <v>123</v>
      </c>
      <c r="C145" s="45" t="s">
        <v>124</v>
      </c>
      <c r="D145" s="39">
        <f t="shared" ref="D145:U145" si="46">D53/$D53</f>
        <v>1</v>
      </c>
      <c r="E145" s="39">
        <f t="shared" si="46"/>
        <v>0.61999404566420957</v>
      </c>
      <c r="F145" s="39">
        <f t="shared" si="46"/>
        <v>5.0348887833670086E-2</v>
      </c>
      <c r="G145" s="39">
        <f t="shared" si="46"/>
        <v>3.4518796575221992E-3</v>
      </c>
      <c r="H145" s="39">
        <f t="shared" si="46"/>
        <v>4.6836052294678817E-3</v>
      </c>
      <c r="I145" s="39">
        <f t="shared" si="46"/>
        <v>1.0072830184705209E-4</v>
      </c>
      <c r="J145" s="39">
        <f t="shared" si="46"/>
        <v>2.1817241883038577E-2</v>
      </c>
      <c r="K145" s="39">
        <f t="shared" si="46"/>
        <v>0</v>
      </c>
      <c r="L145" s="39">
        <f t="shared" si="46"/>
        <v>1.4766797855457941E-3</v>
      </c>
      <c r="M145" s="39">
        <f t="shared" si="46"/>
        <v>5.4335066334675414E-2</v>
      </c>
      <c r="N145" s="39">
        <f t="shared" si="46"/>
        <v>0.20398301101878547</v>
      </c>
      <c r="O145" s="39">
        <f t="shared" si="46"/>
        <v>0</v>
      </c>
      <c r="P145" s="39">
        <f t="shared" si="46"/>
        <v>3.5327204006465494E-3</v>
      </c>
      <c r="Q145" s="39">
        <f t="shared" si="46"/>
        <v>0</v>
      </c>
      <c r="R145" s="39">
        <f t="shared" si="46"/>
        <v>0</v>
      </c>
      <c r="S145" s="39">
        <f t="shared" si="46"/>
        <v>9.9776144574985652E-4</v>
      </c>
      <c r="T145" s="39">
        <f t="shared" si="46"/>
        <v>3.2481137938747982E-2</v>
      </c>
      <c r="U145" s="39">
        <f t="shared" si="46"/>
        <v>2.7972345060937273E-3</v>
      </c>
    </row>
    <row r="146" spans="1:21" x14ac:dyDescent="0.2">
      <c r="A146" s="16">
        <f t="shared" si="18"/>
        <v>39</v>
      </c>
      <c r="B146" s="22" t="s">
        <v>125</v>
      </c>
      <c r="C146" s="2" t="s">
        <v>126</v>
      </c>
      <c r="D146" s="39">
        <f t="shared" ref="D146:U146" si="47">D54/$D54</f>
        <v>1</v>
      </c>
      <c r="E146" s="39">
        <f t="shared" si="47"/>
        <v>0.61007520968305062</v>
      </c>
      <c r="F146" s="39">
        <f t="shared" si="47"/>
        <v>5.0078482730713372E-2</v>
      </c>
      <c r="G146" s="39">
        <f t="shared" si="47"/>
        <v>3.5942664225879243E-3</v>
      </c>
      <c r="H146" s="39">
        <f t="shared" si="47"/>
        <v>4.8739573432562151E-3</v>
      </c>
      <c r="I146" s="39">
        <f t="shared" si="47"/>
        <v>1.0482212126922672E-4</v>
      </c>
      <c r="J146" s="39">
        <f t="shared" si="47"/>
        <v>2.2253819560345573E-2</v>
      </c>
      <c r="K146" s="39">
        <f t="shared" si="47"/>
        <v>0</v>
      </c>
      <c r="L146" s="39">
        <f t="shared" si="47"/>
        <v>1.4403865107802398E-3</v>
      </c>
      <c r="M146" s="39">
        <f t="shared" si="47"/>
        <v>5.7435327430896591E-2</v>
      </c>
      <c r="N146" s="39">
        <f t="shared" si="47"/>
        <v>0.20896665189394098</v>
      </c>
      <c r="O146" s="39">
        <f t="shared" si="47"/>
        <v>0</v>
      </c>
      <c r="P146" s="39">
        <f t="shared" si="47"/>
        <v>3.676298023156352E-3</v>
      </c>
      <c r="Q146" s="39">
        <f t="shared" si="47"/>
        <v>0</v>
      </c>
      <c r="R146" s="39">
        <f t="shared" si="47"/>
        <v>0</v>
      </c>
      <c r="S146" s="39">
        <f t="shared" si="47"/>
        <v>1.0382174816441583E-3</v>
      </c>
      <c r="T146" s="39">
        <f t="shared" si="47"/>
        <v>3.3788960948593606E-2</v>
      </c>
      <c r="U146" s="39">
        <f t="shared" si="47"/>
        <v>2.6735998497650613E-3</v>
      </c>
    </row>
    <row r="147" spans="1:21" x14ac:dyDescent="0.2">
      <c r="A147" s="16">
        <f t="shared" si="18"/>
        <v>40</v>
      </c>
      <c r="B147" s="22" t="s">
        <v>127</v>
      </c>
      <c r="C147" s="2" t="s">
        <v>128</v>
      </c>
      <c r="D147" s="39">
        <f t="shared" ref="D147:U147" si="48">D55/$D55</f>
        <v>1</v>
      </c>
      <c r="E147" s="39">
        <f t="shared" si="48"/>
        <v>0.59591661620194569</v>
      </c>
      <c r="F147" s="39">
        <f t="shared" si="48"/>
        <v>4.9692494300694688E-2</v>
      </c>
      <c r="G147" s="39">
        <f t="shared" si="48"/>
        <v>3.7975157078351742E-3</v>
      </c>
      <c r="H147" s="39">
        <f t="shared" si="48"/>
        <v>5.1456745288733152E-3</v>
      </c>
      <c r="I147" s="39">
        <f t="shared" si="48"/>
        <v>1.1066582360423117E-4</v>
      </c>
      <c r="J147" s="39">
        <f t="shared" si="48"/>
        <v>2.2877010211713997E-2</v>
      </c>
      <c r="K147" s="39">
        <f t="shared" si="48"/>
        <v>0</v>
      </c>
      <c r="L147" s="39">
        <f t="shared" si="48"/>
        <v>1.3885798547895946E-3</v>
      </c>
      <c r="M147" s="39">
        <f t="shared" si="48"/>
        <v>6.1860779835801974E-2</v>
      </c>
      <c r="N147" s="39">
        <f t="shared" si="48"/>
        <v>0.21608052547156439</v>
      </c>
      <c r="O147" s="39">
        <f t="shared" si="48"/>
        <v>0</v>
      </c>
      <c r="P147" s="39">
        <f t="shared" si="48"/>
        <v>3.8812471919863799E-3</v>
      </c>
      <c r="Q147" s="39">
        <f t="shared" si="48"/>
        <v>0</v>
      </c>
      <c r="R147" s="39">
        <f t="shared" si="48"/>
        <v>0</v>
      </c>
      <c r="S147" s="39">
        <f t="shared" si="48"/>
        <v>1.095966250468693E-3</v>
      </c>
      <c r="T147" s="39">
        <f t="shared" si="48"/>
        <v>3.5655806451111563E-2</v>
      </c>
      <c r="U147" s="39">
        <f t="shared" si="48"/>
        <v>2.4971181696103704E-3</v>
      </c>
    </row>
    <row r="148" spans="1:21" x14ac:dyDescent="0.2">
      <c r="A148" s="16">
        <f t="shared" si="18"/>
        <v>41</v>
      </c>
      <c r="B148" s="22" t="s">
        <v>129</v>
      </c>
      <c r="C148" s="2" t="s">
        <v>130</v>
      </c>
      <c r="D148" s="39">
        <f t="shared" ref="D148:U148" si="49">D56/$D56</f>
        <v>1</v>
      </c>
      <c r="E148" s="39">
        <f t="shared" si="49"/>
        <v>0.61984180625694596</v>
      </c>
      <c r="F148" s="39">
        <f t="shared" si="49"/>
        <v>5.0344737536962461E-2</v>
      </c>
      <c r="G148" s="39">
        <f t="shared" si="49"/>
        <v>3.4540651462423287E-3</v>
      </c>
      <c r="H148" s="39">
        <f t="shared" si="49"/>
        <v>4.686526835942775E-3</v>
      </c>
      <c r="I148" s="39">
        <f t="shared" si="49"/>
        <v>1.0079116395609034E-4</v>
      </c>
      <c r="J148" s="39">
        <f t="shared" si="49"/>
        <v>2.1823942626844135E-2</v>
      </c>
      <c r="K148" s="39">
        <f t="shared" si="49"/>
        <v>0</v>
      </c>
      <c r="L148" s="39">
        <f t="shared" si="49"/>
        <v>1.4761227683945928E-3</v>
      </c>
      <c r="M148" s="39">
        <f t="shared" si="49"/>
        <v>5.4382650745016192E-2</v>
      </c>
      <c r="N148" s="39">
        <f t="shared" si="49"/>
        <v>0.20405950234752743</v>
      </c>
      <c r="O148" s="39">
        <f t="shared" si="49"/>
        <v>0</v>
      </c>
      <c r="P148" s="39">
        <f t="shared" si="49"/>
        <v>3.5349241396952684E-3</v>
      </c>
      <c r="Q148" s="39">
        <f t="shared" si="49"/>
        <v>0</v>
      </c>
      <c r="R148" s="39">
        <f t="shared" si="49"/>
        <v>0</v>
      </c>
      <c r="S148" s="39">
        <f t="shared" si="49"/>
        <v>9.9838238272963111E-4</v>
      </c>
      <c r="T148" s="39">
        <f t="shared" si="49"/>
        <v>3.2501211090563406E-2</v>
      </c>
      <c r="U148" s="39">
        <f t="shared" si="49"/>
        <v>2.7953369591796244E-3</v>
      </c>
    </row>
    <row r="149" spans="1:21" x14ac:dyDescent="0.2">
      <c r="A149" s="16">
        <f t="shared" si="18"/>
        <v>42</v>
      </c>
      <c r="B149" s="22" t="s">
        <v>131</v>
      </c>
      <c r="C149" s="44" t="s">
        <v>132</v>
      </c>
      <c r="D149" s="39">
        <f t="shared" ref="D149:U149" si="50">D57/$D57</f>
        <v>1</v>
      </c>
      <c r="E149" s="39">
        <f t="shared" si="50"/>
        <v>0.60759029342732052</v>
      </c>
      <c r="F149" s="39">
        <f t="shared" si="50"/>
        <v>5.0010739515145841E-2</v>
      </c>
      <c r="G149" s="39">
        <f t="shared" si="50"/>
        <v>3.6299378918080347E-3</v>
      </c>
      <c r="H149" s="39">
        <f t="shared" si="50"/>
        <v>4.9216453356060227E-3</v>
      </c>
      <c r="I149" s="39">
        <f t="shared" si="50"/>
        <v>1.0584771319497276E-4</v>
      </c>
      <c r="J149" s="39">
        <f t="shared" si="50"/>
        <v>2.236319315504634E-2</v>
      </c>
      <c r="K149" s="39">
        <f t="shared" si="50"/>
        <v>0</v>
      </c>
      <c r="L149" s="39">
        <f t="shared" si="50"/>
        <v>1.4312941495843022E-3</v>
      </c>
      <c r="M149" s="39">
        <f t="shared" si="50"/>
        <v>5.8212020279887138E-2</v>
      </c>
      <c r="N149" s="39">
        <f t="shared" si="50"/>
        <v>0.21021517837800024</v>
      </c>
      <c r="O149" s="39">
        <f t="shared" si="50"/>
        <v>0</v>
      </c>
      <c r="P149" s="39">
        <f t="shared" si="50"/>
        <v>3.7122678421471081E-3</v>
      </c>
      <c r="Q149" s="39">
        <f t="shared" si="50"/>
        <v>0</v>
      </c>
      <c r="R149" s="39">
        <f t="shared" si="50"/>
        <v>0</v>
      </c>
      <c r="S149" s="39">
        <f t="shared" si="50"/>
        <v>1.0483527133368544E-3</v>
      </c>
      <c r="T149" s="39">
        <f t="shared" si="50"/>
        <v>3.411660329924026E-2</v>
      </c>
      <c r="U149" s="39">
        <f t="shared" si="50"/>
        <v>2.6426262996821965E-3</v>
      </c>
    </row>
    <row r="150" spans="1:21" x14ac:dyDescent="0.2">
      <c r="A150" s="16">
        <f t="shared" si="18"/>
        <v>43</v>
      </c>
      <c r="B150" s="22" t="s">
        <v>133</v>
      </c>
      <c r="C150" s="44" t="s">
        <v>134</v>
      </c>
      <c r="D150" s="39">
        <f t="shared" ref="D150:U150" si="51">D58/$D58</f>
        <v>1</v>
      </c>
      <c r="E150" s="39">
        <f t="shared" si="51"/>
        <v>0.59789367415047789</v>
      </c>
      <c r="F150" s="39">
        <f t="shared" si="51"/>
        <v>4.9746392433947607E-2</v>
      </c>
      <c r="G150" s="39">
        <f t="shared" si="51"/>
        <v>3.7691346651893558E-3</v>
      </c>
      <c r="H150" s="39">
        <f t="shared" si="51"/>
        <v>5.1077329321242357E-3</v>
      </c>
      <c r="I150" s="39">
        <f t="shared" si="51"/>
        <v>1.0984978489876186E-4</v>
      </c>
      <c r="J150" s="39">
        <f t="shared" si="51"/>
        <v>2.2789990003690964E-2</v>
      </c>
      <c r="K150" s="39">
        <f t="shared" si="51"/>
        <v>0</v>
      </c>
      <c r="L150" s="39">
        <f t="shared" si="51"/>
        <v>1.3958139558029284E-3</v>
      </c>
      <c r="M150" s="39">
        <f t="shared" si="51"/>
        <v>6.1242824635753756E-2</v>
      </c>
      <c r="N150" s="39">
        <f t="shared" si="51"/>
        <v>0.21508716828562602</v>
      </c>
      <c r="O150" s="39">
        <f t="shared" si="51"/>
        <v>0</v>
      </c>
      <c r="P150" s="39">
        <f t="shared" si="51"/>
        <v>3.8526288234997908E-3</v>
      </c>
      <c r="Q150" s="39">
        <f t="shared" si="51"/>
        <v>0</v>
      </c>
      <c r="R150" s="39">
        <f t="shared" si="51"/>
        <v>0</v>
      </c>
      <c r="S150" s="39">
        <f t="shared" si="51"/>
        <v>1.087902381836939E-3</v>
      </c>
      <c r="T150" s="39">
        <f t="shared" si="51"/>
        <v>3.5395126486388311E-2</v>
      </c>
      <c r="U150" s="39">
        <f t="shared" si="51"/>
        <v>2.5217614607635718E-3</v>
      </c>
    </row>
    <row r="151" spans="1:21" x14ac:dyDescent="0.2">
      <c r="A151" s="16">
        <f t="shared" si="18"/>
        <v>44</v>
      </c>
      <c r="B151" s="22" t="s">
        <v>135</v>
      </c>
      <c r="C151" s="44" t="s">
        <v>136</v>
      </c>
      <c r="D151" s="39">
        <f t="shared" ref="D151:U151" si="52">D59/$D59</f>
        <v>1</v>
      </c>
      <c r="E151" s="39">
        <f t="shared" si="52"/>
        <v>0.62695704943212072</v>
      </c>
      <c r="F151" s="39">
        <f t="shared" si="52"/>
        <v>5.0538711656605353E-2</v>
      </c>
      <c r="G151" s="39">
        <f t="shared" si="52"/>
        <v>3.3519244691600628E-3</v>
      </c>
      <c r="H151" s="39">
        <f t="shared" si="52"/>
        <v>4.5499784442708385E-3</v>
      </c>
      <c r="I151" s="39">
        <f t="shared" si="52"/>
        <v>9.7854421950062335E-5</v>
      </c>
      <c r="J151" s="39">
        <f t="shared" si="52"/>
        <v>2.1510765157828429E-2</v>
      </c>
      <c r="K151" s="39">
        <f t="shared" si="52"/>
        <v>0</v>
      </c>
      <c r="L151" s="39">
        <f t="shared" si="52"/>
        <v>1.5021575963536306E-3</v>
      </c>
      <c r="M151" s="39">
        <f t="shared" si="52"/>
        <v>5.2158689013486012E-2</v>
      </c>
      <c r="N151" s="39">
        <f t="shared" si="52"/>
        <v>0.20048450458759201</v>
      </c>
      <c r="O151" s="39">
        <f t="shared" si="52"/>
        <v>0</v>
      </c>
      <c r="P151" s="39">
        <f t="shared" si="52"/>
        <v>3.4319292342699227E-3</v>
      </c>
      <c r="Q151" s="39">
        <f t="shared" si="52"/>
        <v>0</v>
      </c>
      <c r="R151" s="39">
        <f t="shared" si="52"/>
        <v>0</v>
      </c>
      <c r="S151" s="39">
        <f t="shared" si="52"/>
        <v>9.693613690018052E-4</v>
      </c>
      <c r="T151" s="39">
        <f t="shared" si="52"/>
        <v>3.1563048721899301E-2</v>
      </c>
      <c r="U151" s="39">
        <f t="shared" si="52"/>
        <v>2.8840258954618177E-3</v>
      </c>
    </row>
    <row r="152" spans="1:21" x14ac:dyDescent="0.2">
      <c r="A152" s="16">
        <f t="shared" si="18"/>
        <v>45</v>
      </c>
      <c r="B152" s="22" t="s">
        <v>137</v>
      </c>
      <c r="C152" s="44" t="s">
        <v>138</v>
      </c>
      <c r="D152" s="39">
        <f t="shared" ref="D152:U152" si="53">D60/$D60</f>
        <v>1</v>
      </c>
      <c r="E152" s="39">
        <f t="shared" si="53"/>
        <v>0.83464480566716714</v>
      </c>
      <c r="F152" s="39">
        <f t="shared" si="53"/>
        <v>8.3378469342781453E-2</v>
      </c>
      <c r="G152" s="39">
        <f t="shared" si="53"/>
        <v>1.5203480361322564E-3</v>
      </c>
      <c r="H152" s="39">
        <f t="shared" si="53"/>
        <v>0</v>
      </c>
      <c r="I152" s="39">
        <f t="shared" si="53"/>
        <v>1.0580655720869329E-4</v>
      </c>
      <c r="J152" s="39">
        <f t="shared" si="53"/>
        <v>3.4518732589635293E-3</v>
      </c>
      <c r="K152" s="39">
        <f t="shared" si="53"/>
        <v>6.933764661078232E-6</v>
      </c>
      <c r="L152" s="39">
        <f t="shared" si="53"/>
        <v>5.5240107917517119E-4</v>
      </c>
      <c r="M152" s="39">
        <f t="shared" si="53"/>
        <v>1.9969368455735417E-3</v>
      </c>
      <c r="N152" s="39">
        <f t="shared" si="53"/>
        <v>5.7195830819394333E-2</v>
      </c>
      <c r="O152" s="39">
        <f t="shared" si="53"/>
        <v>4.0216177357860815E-5</v>
      </c>
      <c r="P152" s="39">
        <f t="shared" si="53"/>
        <v>1.0542259849292031E-3</v>
      </c>
      <c r="Q152" s="39">
        <f t="shared" si="53"/>
        <v>1.1094066248176054E-5</v>
      </c>
      <c r="R152" s="39">
        <f t="shared" si="53"/>
        <v>5.2696975143027075E-5</v>
      </c>
      <c r="S152" s="39">
        <f t="shared" si="53"/>
        <v>2.0595364938360352E-5</v>
      </c>
      <c r="T152" s="39">
        <f t="shared" si="53"/>
        <v>6.4260650543224761E-3</v>
      </c>
      <c r="U152" s="39">
        <f t="shared" si="53"/>
        <v>9.5417010060034994E-3</v>
      </c>
    </row>
    <row r="153" spans="1:21" x14ac:dyDescent="0.2">
      <c r="A153" s="16">
        <f t="shared" si="18"/>
        <v>46</v>
      </c>
      <c r="B153" s="29" t="s">
        <v>139</v>
      </c>
      <c r="C153" s="44" t="s">
        <v>140</v>
      </c>
      <c r="D153" s="39">
        <f t="shared" ref="D153:U153" si="54">D61/$D61</f>
        <v>1</v>
      </c>
      <c r="E153" s="39">
        <f t="shared" si="54"/>
        <v>0.57395946402728826</v>
      </c>
      <c r="F153" s="39">
        <f t="shared" si="54"/>
        <v>5.0192374794945621E-2</v>
      </c>
      <c r="G153" s="39">
        <f t="shared" si="54"/>
        <v>1.1940550448098486E-3</v>
      </c>
      <c r="H153" s="39">
        <f t="shared" si="54"/>
        <v>5.6963469364303809E-3</v>
      </c>
      <c r="I153" s="39">
        <f t="shared" si="54"/>
        <v>1.4342540887385885E-4</v>
      </c>
      <c r="J153" s="39">
        <f t="shared" si="54"/>
        <v>1.7206425643885075E-2</v>
      </c>
      <c r="K153" s="39">
        <f t="shared" si="54"/>
        <v>3.514976085889156E-3</v>
      </c>
      <c r="L153" s="39">
        <f t="shared" si="54"/>
        <v>1.0590468829205473E-3</v>
      </c>
      <c r="M153" s="39">
        <f t="shared" si="54"/>
        <v>6.2838247551274665E-2</v>
      </c>
      <c r="N153" s="39">
        <f t="shared" si="54"/>
        <v>0.20209797426469658</v>
      </c>
      <c r="O153" s="39">
        <f t="shared" si="54"/>
        <v>1.907975948693403E-2</v>
      </c>
      <c r="P153" s="39">
        <f t="shared" si="54"/>
        <v>4.5487655719731387E-3</v>
      </c>
      <c r="Q153" s="39">
        <f t="shared" si="54"/>
        <v>2.3079302802126956E-3</v>
      </c>
      <c r="R153" s="39">
        <f t="shared" si="54"/>
        <v>2.3673691319040627E-2</v>
      </c>
      <c r="S153" s="39">
        <f t="shared" si="54"/>
        <v>3.4844318054549504E-4</v>
      </c>
      <c r="T153" s="39">
        <f t="shared" si="54"/>
        <v>3.0788921823551939E-2</v>
      </c>
      <c r="U153" s="39">
        <f t="shared" si="54"/>
        <v>1.3501516967280773E-3</v>
      </c>
    </row>
    <row r="154" spans="1:21" x14ac:dyDescent="0.2">
      <c r="A154" s="16">
        <f t="shared" si="18"/>
        <v>47</v>
      </c>
      <c r="B154" s="22" t="s">
        <v>141</v>
      </c>
      <c r="C154" s="34" t="s">
        <v>142</v>
      </c>
      <c r="D154" s="39">
        <f t="shared" ref="D154:U154" si="55">D62/$D62</f>
        <v>1</v>
      </c>
      <c r="E154" s="39">
        <f t="shared" si="55"/>
        <v>0.61595583587260372</v>
      </c>
      <c r="F154" s="39">
        <f t="shared" si="55"/>
        <v>5.2051426389986909E-2</v>
      </c>
      <c r="G154" s="39">
        <f t="shared" si="55"/>
        <v>3.3916936180069857E-3</v>
      </c>
      <c r="H154" s="39">
        <f t="shared" si="55"/>
        <v>1.3764853210071657E-2</v>
      </c>
      <c r="I154" s="39">
        <f t="shared" si="55"/>
        <v>1.0434289014396983E-4</v>
      </c>
      <c r="J154" s="39">
        <f t="shared" si="55"/>
        <v>2.0329887572297568E-2</v>
      </c>
      <c r="K154" s="39">
        <f t="shared" si="55"/>
        <v>6.1446628607491646E-7</v>
      </c>
      <c r="L154" s="39">
        <f t="shared" si="55"/>
        <v>1.3244996558578592E-3</v>
      </c>
      <c r="M154" s="39">
        <f t="shared" si="55"/>
        <v>5.2484418814348732E-2</v>
      </c>
      <c r="N154" s="39">
        <f t="shared" si="55"/>
        <v>0.19337779324332657</v>
      </c>
      <c r="O154" s="39">
        <f t="shared" si="55"/>
        <v>3.5639347957581432E-6</v>
      </c>
      <c r="P154" s="39">
        <f t="shared" si="55"/>
        <v>1.1889959115219296E-2</v>
      </c>
      <c r="Q154" s="39">
        <f t="shared" si="55"/>
        <v>9.8314984978531966E-7</v>
      </c>
      <c r="R154" s="39">
        <f t="shared" si="55"/>
        <v>4.6699760067257198E-6</v>
      </c>
      <c r="S154" s="39">
        <f t="shared" si="55"/>
        <v>9.4239687312328783E-4</v>
      </c>
      <c r="T154" s="39">
        <f t="shared" si="55"/>
        <v>3.1177733993035729E-2</v>
      </c>
      <c r="U154" s="39">
        <f t="shared" si="55"/>
        <v>3.1953272250394267E-3</v>
      </c>
    </row>
    <row r="155" spans="1:21" x14ac:dyDescent="0.2">
      <c r="A155" s="16">
        <f t="shared" si="18"/>
        <v>48</v>
      </c>
      <c r="B155" s="46" t="s">
        <v>143</v>
      </c>
      <c r="C155" s="47" t="s">
        <v>144</v>
      </c>
      <c r="D155" s="39">
        <f t="shared" ref="D155:U155" si="56">D63/$D63</f>
        <v>1</v>
      </c>
      <c r="E155" s="39">
        <f t="shared" si="56"/>
        <v>0.57430926174972929</v>
      </c>
      <c r="F155" s="39">
        <f t="shared" si="56"/>
        <v>5.0040962143351443E-2</v>
      </c>
      <c r="G155" s="39">
        <f t="shared" si="56"/>
        <v>1.2737744532153896E-3</v>
      </c>
      <c r="H155" s="39">
        <f t="shared" si="56"/>
        <v>4.7436717888051276E-3</v>
      </c>
      <c r="I155" s="39">
        <f t="shared" si="56"/>
        <v>1.4151693771043012E-4</v>
      </c>
      <c r="J155" s="39">
        <f t="shared" si="56"/>
        <v>1.7475705964340883E-2</v>
      </c>
      <c r="K155" s="39">
        <f t="shared" si="56"/>
        <v>3.4145067674418946E-3</v>
      </c>
      <c r="L155" s="39">
        <f t="shared" si="56"/>
        <v>1.0773684618871225E-3</v>
      </c>
      <c r="M155" s="39">
        <f t="shared" si="56"/>
        <v>6.311549523521745E-2</v>
      </c>
      <c r="N155" s="39">
        <f t="shared" si="56"/>
        <v>0.20360154166146999</v>
      </c>
      <c r="O155" s="39">
        <f t="shared" si="56"/>
        <v>1.8502675586917188E-2</v>
      </c>
      <c r="P155" s="39">
        <f t="shared" si="56"/>
        <v>4.2457587411242302E-3</v>
      </c>
      <c r="Q155" s="39">
        <f t="shared" si="56"/>
        <v>2.2443186244937375E-3</v>
      </c>
      <c r="R155" s="39">
        <f t="shared" si="56"/>
        <v>2.3003310285525738E-2</v>
      </c>
      <c r="S155" s="39">
        <f t="shared" si="56"/>
        <v>3.7345890058071408E-4</v>
      </c>
      <c r="T155" s="39">
        <f t="shared" si="56"/>
        <v>3.1124325260163784E-2</v>
      </c>
      <c r="U155" s="39">
        <f t="shared" si="56"/>
        <v>1.3123474380254379E-3</v>
      </c>
    </row>
    <row r="156" spans="1:21" x14ac:dyDescent="0.2">
      <c r="A156" s="16">
        <f t="shared" si="18"/>
        <v>49</v>
      </c>
      <c r="B156" s="29" t="s">
        <v>145</v>
      </c>
      <c r="C156" s="2" t="s">
        <v>146</v>
      </c>
      <c r="D156" s="39">
        <f t="shared" ref="D156:U156" si="57">D64/$D64</f>
        <v>1</v>
      </c>
      <c r="E156" s="39">
        <f t="shared" si="57"/>
        <v>0.54669941260420674</v>
      </c>
      <c r="F156" s="39">
        <f t="shared" si="57"/>
        <v>4.7275010213585135E-2</v>
      </c>
      <c r="G156" s="39">
        <f t="shared" si="57"/>
        <v>2.4163095598794376E-4</v>
      </c>
      <c r="H156" s="39">
        <f t="shared" si="57"/>
        <v>2.3673616950759249E-3</v>
      </c>
      <c r="I156" s="39">
        <f t="shared" si="57"/>
        <v>1.6493501642159559E-4</v>
      </c>
      <c r="J156" s="39">
        <f t="shared" si="57"/>
        <v>1.6192497912289869E-2</v>
      </c>
      <c r="K156" s="39">
        <f t="shared" si="57"/>
        <v>5.2001222000846552E-3</v>
      </c>
      <c r="L156" s="39">
        <f t="shared" si="57"/>
        <v>9.5743161497528198E-4</v>
      </c>
      <c r="M156" s="39">
        <f t="shared" si="57"/>
        <v>6.9261207442278747E-2</v>
      </c>
      <c r="N156" s="39">
        <f t="shared" si="57"/>
        <v>0.21125832408213252</v>
      </c>
      <c r="O156" s="39">
        <f t="shared" si="57"/>
        <v>2.814717240924872E-2</v>
      </c>
      <c r="P156" s="39">
        <f t="shared" si="57"/>
        <v>1.7613419670142578E-3</v>
      </c>
      <c r="Q156" s="39">
        <f t="shared" si="57"/>
        <v>3.4188688900740026E-3</v>
      </c>
      <c r="R156" s="39">
        <f t="shared" si="57"/>
        <v>3.5061595842886699E-2</v>
      </c>
      <c r="S156" s="39">
        <f t="shared" si="57"/>
        <v>1.0742654455871328E-4</v>
      </c>
      <c r="T156" s="39">
        <f>T64/$D64</f>
        <v>3.1492349102018986E-2</v>
      </c>
      <c r="U156" s="39">
        <f t="shared" si="57"/>
        <v>3.9331150716038078E-4</v>
      </c>
    </row>
    <row r="157" spans="1:21" x14ac:dyDescent="0.2">
      <c r="A157" s="16">
        <f t="shared" si="18"/>
        <v>50</v>
      </c>
      <c r="B157" s="29" t="s">
        <v>147</v>
      </c>
      <c r="C157" s="2" t="s">
        <v>148</v>
      </c>
      <c r="D157" s="39">
        <f t="shared" ref="D157:U157" si="58">D65/$D65</f>
        <v>1</v>
      </c>
      <c r="E157" s="39">
        <f t="shared" si="58"/>
        <v>0.54509854503664978</v>
      </c>
      <c r="F157" s="39">
        <f t="shared" si="58"/>
        <v>4.7207047380430384E-2</v>
      </c>
      <c r="G157" s="39">
        <f t="shared" si="58"/>
        <v>3.1100058948922243E-4</v>
      </c>
      <c r="H157" s="39">
        <f t="shared" si="58"/>
        <v>3.0470028313207879E-3</v>
      </c>
      <c r="I157" s="39">
        <f t="shared" si="58"/>
        <v>1.7500006647246772E-4</v>
      </c>
      <c r="J157" s="39">
        <f t="shared" si="58"/>
        <v>1.6265016510896724E-2</v>
      </c>
      <c r="K157" s="39">
        <f t="shared" si="58"/>
        <v>5.2060055480833206E-3</v>
      </c>
      <c r="L157" s="39">
        <f t="shared" si="58"/>
        <v>9.5400108346913384E-4</v>
      </c>
      <c r="M157" s="39">
        <f t="shared" si="58"/>
        <v>6.9417069445623966E-2</v>
      </c>
      <c r="N157" s="39">
        <f t="shared" si="58"/>
        <v>0.21124221089493053</v>
      </c>
      <c r="O157" s="39">
        <f t="shared" si="58"/>
        <v>2.8276028378675929E-2</v>
      </c>
      <c r="P157" s="39">
        <f t="shared" si="58"/>
        <v>2.267002315676345E-3</v>
      </c>
      <c r="Q157" s="39">
        <f t="shared" si="58"/>
        <v>3.4150033895879329E-3</v>
      </c>
      <c r="R157" s="39">
        <f t="shared" si="58"/>
        <v>3.5089034821781252E-2</v>
      </c>
      <c r="S157" s="39">
        <f t="shared" si="58"/>
        <v>1.3500004002916293E-4</v>
      </c>
      <c r="T157" s="39">
        <f t="shared" si="58"/>
        <v>3.1462031213296618E-2</v>
      </c>
      <c r="U157" s="39">
        <f t="shared" si="58"/>
        <v>4.3300045358654279E-4</v>
      </c>
    </row>
    <row r="158" spans="1:21" x14ac:dyDescent="0.2">
      <c r="A158" s="16">
        <f t="shared" si="18"/>
        <v>51</v>
      </c>
      <c r="B158" s="21"/>
      <c r="C158" s="2"/>
    </row>
    <row r="159" spans="1:21" x14ac:dyDescent="0.2">
      <c r="A159" s="16">
        <f t="shared" si="18"/>
        <v>52</v>
      </c>
      <c r="B159" s="35" t="s">
        <v>149</v>
      </c>
      <c r="C159" s="33"/>
    </row>
    <row r="160" spans="1:21" x14ac:dyDescent="0.2">
      <c r="A160" s="16">
        <f t="shared" si="18"/>
        <v>53</v>
      </c>
      <c r="B160" s="36" t="s">
        <v>150</v>
      </c>
      <c r="C160" s="2" t="s">
        <v>151</v>
      </c>
      <c r="D160" s="39">
        <f t="shared" ref="D160:U160" si="59">D68/$D68</f>
        <v>1</v>
      </c>
      <c r="E160" s="39">
        <f t="shared" si="59"/>
        <v>0.6834754011577</v>
      </c>
      <c r="F160" s="39">
        <f t="shared" si="59"/>
        <v>6.3569135983047753E-2</v>
      </c>
      <c r="G160" s="39">
        <f t="shared" si="59"/>
        <v>2.8067965513250597E-3</v>
      </c>
      <c r="H160" s="39">
        <f t="shared" si="59"/>
        <v>3.3144515698789352E-3</v>
      </c>
      <c r="I160" s="39">
        <f t="shared" si="59"/>
        <v>9.9933035022393426E-5</v>
      </c>
      <c r="J160" s="39">
        <f t="shared" si="59"/>
        <v>1.5787777934305386E-2</v>
      </c>
      <c r="K160" s="39">
        <f t="shared" si="59"/>
        <v>4.0440060833958972E-6</v>
      </c>
      <c r="L160" s="39">
        <f t="shared" si="59"/>
        <v>1.1272714678373992E-3</v>
      </c>
      <c r="M160" s="39">
        <f t="shared" si="59"/>
        <v>4.0275224637243451E-2</v>
      </c>
      <c r="N160" s="39">
        <f t="shared" si="59"/>
        <v>0.15439551379180461</v>
      </c>
      <c r="O160" s="39">
        <f t="shared" si="59"/>
        <v>2.3465052156184553E-5</v>
      </c>
      <c r="P160" s="39">
        <f t="shared" si="59"/>
        <v>2.5718433428614899E-3</v>
      </c>
      <c r="Q160" s="39">
        <f t="shared" si="59"/>
        <v>6.4709551152383435E-6</v>
      </c>
      <c r="R160" s="39">
        <f t="shared" si="59"/>
        <v>3.0745899251711897E-5</v>
      </c>
      <c r="S160" s="39">
        <f t="shared" si="59"/>
        <v>7.1663714546770635E-4</v>
      </c>
      <c r="T160" s="39">
        <f t="shared" si="59"/>
        <v>2.4609470427968273E-2</v>
      </c>
      <c r="U160" s="39">
        <f t="shared" si="59"/>
        <v>7.1858170429310734E-3</v>
      </c>
    </row>
    <row r="161" spans="1:21" x14ac:dyDescent="0.2">
      <c r="A161" s="16">
        <f t="shared" si="18"/>
        <v>54</v>
      </c>
      <c r="B161" s="37" t="s">
        <v>152</v>
      </c>
      <c r="C161" s="38" t="s">
        <v>153</v>
      </c>
      <c r="D161" s="39">
        <f t="shared" ref="D161:U161" si="60">D69/$D69</f>
        <v>1</v>
      </c>
      <c r="E161" s="39">
        <f t="shared" si="60"/>
        <v>0.5506894223765112</v>
      </c>
      <c r="F161" s="39">
        <f t="shared" si="60"/>
        <v>4.5698015549289005E-2</v>
      </c>
      <c r="G161" s="39">
        <f t="shared" si="60"/>
        <v>3.3173297444256959E-3</v>
      </c>
      <c r="H161" s="39">
        <f t="shared" si="60"/>
        <v>4.1998394013433964E-2</v>
      </c>
      <c r="I161" s="39">
        <f t="shared" si="60"/>
        <v>9.7166548748255844E-5</v>
      </c>
      <c r="J161" s="39">
        <f t="shared" si="60"/>
        <v>2.0267851105391005E-2</v>
      </c>
      <c r="K161" s="39">
        <f t="shared" si="60"/>
        <v>1.1625449122285843E-7</v>
      </c>
      <c r="L161" s="39">
        <f t="shared" si="60"/>
        <v>1.2807678924208004E-3</v>
      </c>
      <c r="M161" s="39">
        <f t="shared" si="60"/>
        <v>5.3342161115947299E-2</v>
      </c>
      <c r="N161" s="39">
        <f t="shared" si="60"/>
        <v>0.19092555818558773</v>
      </c>
      <c r="O161" s="39">
        <f t="shared" si="60"/>
        <v>6.7401480304488707E-7</v>
      </c>
      <c r="P161" s="39">
        <f t="shared" si="60"/>
        <v>5.7802019100427433E-2</v>
      </c>
      <c r="Q161" s="39">
        <f t="shared" si="60"/>
        <v>1.8548469386118983E-7</v>
      </c>
      <c r="R161" s="39">
        <f t="shared" si="60"/>
        <v>8.8301164119834032E-7</v>
      </c>
      <c r="S161" s="39">
        <f t="shared" si="60"/>
        <v>9.5573600972454983E-4</v>
      </c>
      <c r="T161" s="39">
        <f t="shared" si="60"/>
        <v>3.1129120269961848E-2</v>
      </c>
      <c r="U161" s="39">
        <f t="shared" si="60"/>
        <v>2.494599322502004E-3</v>
      </c>
    </row>
    <row r="162" spans="1:21" x14ac:dyDescent="0.2">
      <c r="A162" s="16">
        <f t="shared" si="18"/>
        <v>55</v>
      </c>
      <c r="B162" s="29" t="s">
        <v>154</v>
      </c>
      <c r="C162" s="38" t="s">
        <v>155</v>
      </c>
      <c r="D162" s="39">
        <f t="shared" ref="D162:U162" si="61">D70/$D70</f>
        <v>1</v>
      </c>
      <c r="E162" s="39">
        <f t="shared" si="61"/>
        <v>0.86237065257087342</v>
      </c>
      <c r="F162" s="39">
        <f t="shared" si="61"/>
        <v>9.8307730136201282E-2</v>
      </c>
      <c r="G162" s="39">
        <f t="shared" si="61"/>
        <v>7.8060942619918026E-4</v>
      </c>
      <c r="H162" s="39">
        <f t="shared" si="61"/>
        <v>5.756615645920736E-4</v>
      </c>
      <c r="I162" s="39">
        <f t="shared" si="61"/>
        <v>1.693021038250386E-4</v>
      </c>
      <c r="J162" s="39">
        <f t="shared" si="61"/>
        <v>1.6060207058453458E-3</v>
      </c>
      <c r="K162" s="39">
        <f t="shared" si="61"/>
        <v>4.6332225288219594E-6</v>
      </c>
      <c r="L162" s="39">
        <f t="shared" si="61"/>
        <v>5.3821173943549561E-4</v>
      </c>
      <c r="M162" s="39">
        <f t="shared" si="61"/>
        <v>4.9150781092967071E-4</v>
      </c>
      <c r="N162" s="39">
        <f t="shared" si="61"/>
        <v>2.7862712023499148E-2</v>
      </c>
      <c r="O162" s="39">
        <f t="shared" si="61"/>
        <v>1.1435681804137186E-5</v>
      </c>
      <c r="P162" s="39">
        <f t="shared" si="61"/>
        <v>2.0897546924505688E-3</v>
      </c>
      <c r="Q162" s="39">
        <f t="shared" si="61"/>
        <v>5.4833484425246419E-6</v>
      </c>
      <c r="R162" s="39">
        <f t="shared" si="61"/>
        <v>1.3986785528092115E-5</v>
      </c>
      <c r="S162" s="39">
        <f t="shared" si="61"/>
        <v>1.0115844988499715E-5</v>
      </c>
      <c r="T162" s="39">
        <f t="shared" si="61"/>
        <v>3.1983101721247032E-3</v>
      </c>
      <c r="U162" s="39">
        <f t="shared" si="61"/>
        <v>1.9638721707320459E-3</v>
      </c>
    </row>
    <row r="163" spans="1:21" x14ac:dyDescent="0.2">
      <c r="A163" s="16">
        <f t="shared" si="18"/>
        <v>56</v>
      </c>
      <c r="B163" s="29" t="s">
        <v>156</v>
      </c>
      <c r="C163" s="48" t="s">
        <v>157</v>
      </c>
      <c r="D163" s="39">
        <f t="shared" ref="D163:U163" si="62">D71/$D71</f>
        <v>1</v>
      </c>
      <c r="E163" s="39">
        <f t="shared" si="62"/>
        <v>0.56452097909815346</v>
      </c>
      <c r="F163" s="39">
        <f t="shared" si="62"/>
        <v>5.5231266081473752E-2</v>
      </c>
      <c r="G163" s="39">
        <f t="shared" si="62"/>
        <v>8.5164103069713915E-4</v>
      </c>
      <c r="H163" s="39">
        <f t="shared" si="62"/>
        <v>5.4956833761605726E-3</v>
      </c>
      <c r="I163" s="39">
        <f t="shared" si="62"/>
        <v>1.9942136255555798E-4</v>
      </c>
      <c r="J163" s="39">
        <f t="shared" si="62"/>
        <v>1.7942145636096571E-2</v>
      </c>
      <c r="K163" s="39">
        <f t="shared" si="62"/>
        <v>4.2715865623789064E-3</v>
      </c>
      <c r="L163" s="39">
        <f t="shared" si="62"/>
        <v>8.6872919807485431E-4</v>
      </c>
      <c r="M163" s="39">
        <f t="shared" si="62"/>
        <v>6.6204338999066401E-2</v>
      </c>
      <c r="N163" s="39">
        <f t="shared" si="62"/>
        <v>0.19309615420809834</v>
      </c>
      <c r="O163" s="39">
        <f t="shared" si="62"/>
        <v>2.6297638765078363E-2</v>
      </c>
      <c r="P163" s="39">
        <f t="shared" si="62"/>
        <v>4.4839939169995921E-3</v>
      </c>
      <c r="Q163" s="39">
        <f t="shared" si="62"/>
        <v>2.5593715417574839E-3</v>
      </c>
      <c r="R163" s="39">
        <f t="shared" si="62"/>
        <v>2.8261546719213021E-2</v>
      </c>
      <c r="S163" s="39">
        <f t="shared" si="62"/>
        <v>2.3796934892280955E-4</v>
      </c>
      <c r="T163" s="39">
        <f t="shared" si="62"/>
        <v>2.7953931388425415E-2</v>
      </c>
      <c r="U163" s="39">
        <f t="shared" si="62"/>
        <v>1.5236027668478404E-3</v>
      </c>
    </row>
    <row r="164" spans="1:21" x14ac:dyDescent="0.2">
      <c r="A164" s="16">
        <f t="shared" si="18"/>
        <v>57</v>
      </c>
      <c r="B164" s="30"/>
      <c r="C164" s="45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</row>
    <row r="165" spans="1:21" x14ac:dyDescent="0.2">
      <c r="A165" s="16">
        <f t="shared" si="18"/>
        <v>58</v>
      </c>
      <c r="B165" s="22" t="s">
        <v>158</v>
      </c>
      <c r="C165" s="2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</row>
    <row r="166" spans="1:21" x14ac:dyDescent="0.2">
      <c r="A166" s="16">
        <f t="shared" si="18"/>
        <v>59</v>
      </c>
      <c r="B166" s="22" t="s">
        <v>159</v>
      </c>
      <c r="C166" s="34" t="s">
        <v>160</v>
      </c>
      <c r="D166" s="39">
        <f t="shared" ref="D166:U166" si="63">D74/$D74</f>
        <v>1</v>
      </c>
      <c r="E166" s="39">
        <f t="shared" si="63"/>
        <v>0.83986019637173137</v>
      </c>
      <c r="F166" s="39">
        <f t="shared" si="63"/>
        <v>0.11430336543374264</v>
      </c>
      <c r="G166" s="39">
        <f t="shared" si="63"/>
        <v>9.1110137886867004E-4</v>
      </c>
      <c r="H166" s="39">
        <f t="shared" si="63"/>
        <v>6.5941018746135474E-4</v>
      </c>
      <c r="I166" s="39">
        <f t="shared" si="63"/>
        <v>1.9534292591806711E-4</v>
      </c>
      <c r="J166" s="39">
        <f t="shared" si="63"/>
        <v>1.891626240736531E-3</v>
      </c>
      <c r="K166" s="39">
        <f t="shared" si="63"/>
        <v>5.541381418898293E-6</v>
      </c>
      <c r="L166" s="39">
        <f t="shared" si="63"/>
        <v>6.2897235354253183E-4</v>
      </c>
      <c r="M166" s="39">
        <f t="shared" si="63"/>
        <v>5.8586546179746808E-4</v>
      </c>
      <c r="N166" s="39">
        <f t="shared" si="63"/>
        <v>3.2647591122443392E-2</v>
      </c>
      <c r="O166" s="39">
        <f t="shared" si="63"/>
        <v>1.4462693072798618E-5</v>
      </c>
      <c r="P166" s="39">
        <f t="shared" si="63"/>
        <v>1.9474405340541992E-3</v>
      </c>
      <c r="Q166" s="39">
        <f t="shared" si="63"/>
        <v>6.6576104797014847E-6</v>
      </c>
      <c r="R166" s="39">
        <f t="shared" si="63"/>
        <v>1.7808539977699791E-5</v>
      </c>
      <c r="S166" s="39">
        <f t="shared" si="63"/>
        <v>1.2197571759845575E-5</v>
      </c>
      <c r="T166" s="39">
        <f t="shared" si="63"/>
        <v>3.7428367526672122E-3</v>
      </c>
      <c r="U166" s="39">
        <f t="shared" si="63"/>
        <v>2.5695834403277706E-3</v>
      </c>
    </row>
    <row r="167" spans="1:21" x14ac:dyDescent="0.2">
      <c r="A167" s="16">
        <f t="shared" si="18"/>
        <v>60</v>
      </c>
      <c r="B167" s="22" t="s">
        <v>161</v>
      </c>
      <c r="C167" s="34" t="s">
        <v>162</v>
      </c>
      <c r="D167" s="39">
        <f t="shared" ref="D167:U167" si="64">D75/$D75</f>
        <v>1</v>
      </c>
      <c r="E167" s="39">
        <f t="shared" si="64"/>
        <v>0.65387984277593247</v>
      </c>
      <c r="F167" s="39">
        <f t="shared" si="64"/>
        <v>5.9579865323348448E-2</v>
      </c>
      <c r="G167" s="39">
        <f t="shared" si="64"/>
        <v>2.9356175847015981E-3</v>
      </c>
      <c r="H167" s="39">
        <f t="shared" si="64"/>
        <v>1.9485313340134126E-2</v>
      </c>
      <c r="I167" s="39">
        <f t="shared" si="64"/>
        <v>9.9676569051867909E-5</v>
      </c>
      <c r="J167" s="39">
        <f t="shared" si="64"/>
        <v>1.6864258458237667E-2</v>
      </c>
      <c r="K167" s="39">
        <f t="shared" si="64"/>
        <v>3.1508019979710732E-6</v>
      </c>
      <c r="L167" s="39">
        <f t="shared" si="64"/>
        <v>1.1629280449865309E-3</v>
      </c>
      <c r="M167" s="39">
        <f t="shared" si="64"/>
        <v>4.3486529141817089E-2</v>
      </c>
      <c r="N167" s="39">
        <f t="shared" si="64"/>
        <v>0.16328720946133135</v>
      </c>
      <c r="O167" s="39">
        <f t="shared" si="64"/>
        <v>1.8282198419365091E-5</v>
      </c>
      <c r="P167" s="39">
        <f t="shared" si="64"/>
        <v>6.0664070036864134E-3</v>
      </c>
      <c r="Q167" s="39">
        <f t="shared" si="64"/>
        <v>5.0411035102981727E-6</v>
      </c>
      <c r="R167" s="39">
        <f t="shared" si="64"/>
        <v>2.3953102956346389E-5</v>
      </c>
      <c r="S167" s="39">
        <f t="shared" si="64"/>
        <v>7.746202239614136E-4</v>
      </c>
      <c r="T167" s="39">
        <f t="shared" si="64"/>
        <v>2.6209642300796369E-2</v>
      </c>
      <c r="U167" s="39">
        <f t="shared" si="64"/>
        <v>6.117662565130454E-3</v>
      </c>
    </row>
    <row r="168" spans="1:21" x14ac:dyDescent="0.2">
      <c r="A168" s="16">
        <f t="shared" si="18"/>
        <v>61</v>
      </c>
      <c r="B168" s="31" t="s">
        <v>163</v>
      </c>
      <c r="C168" s="2" t="s">
        <v>164</v>
      </c>
      <c r="D168" s="39">
        <f t="shared" ref="D168:U168" si="65">D76/$D76</f>
        <v>1</v>
      </c>
      <c r="E168" s="39">
        <f t="shared" si="65"/>
        <v>0.61105054030620531</v>
      </c>
      <c r="F168" s="39">
        <f t="shared" si="65"/>
        <v>6.2310502197647583E-2</v>
      </c>
      <c r="G168" s="39">
        <f t="shared" si="65"/>
        <v>1.1831187810285911E-3</v>
      </c>
      <c r="H168" s="39">
        <f t="shared" si="65"/>
        <v>6.8366493653317737E-3</v>
      </c>
      <c r="I168" s="39">
        <f t="shared" si="65"/>
        <v>1.684554566642989E-4</v>
      </c>
      <c r="J168" s="39">
        <f t="shared" si="65"/>
        <v>1.5516413294111926E-2</v>
      </c>
      <c r="K168" s="39">
        <f t="shared" si="65"/>
        <v>3.14548526772999E-3</v>
      </c>
      <c r="L168" s="39">
        <f t="shared" si="65"/>
        <v>9.075121009041884E-4</v>
      </c>
      <c r="M168" s="39">
        <f t="shared" si="65"/>
        <v>5.4651252998327932E-2</v>
      </c>
      <c r="N168" s="39">
        <f t="shared" si="65"/>
        <v>0.17196892415822609</v>
      </c>
      <c r="O168" s="39">
        <f t="shared" si="65"/>
        <v>1.8488766291984239E-2</v>
      </c>
      <c r="P168" s="39">
        <f t="shared" si="65"/>
        <v>3.0166260201133096E-3</v>
      </c>
      <c r="Q168" s="39">
        <f t="shared" si="65"/>
        <v>1.9641393995165602E-3</v>
      </c>
      <c r="R168" s="39">
        <f t="shared" si="65"/>
        <v>2.0793577726887384E-2</v>
      </c>
      <c r="S168" s="39">
        <f t="shared" si="65"/>
        <v>2.8057980462674206E-4</v>
      </c>
      <c r="T168" s="39">
        <f t="shared" si="65"/>
        <v>2.5332014282234822E-2</v>
      </c>
      <c r="U168" s="39">
        <f t="shared" si="65"/>
        <v>2.3854425484592062E-3</v>
      </c>
    </row>
    <row r="169" spans="1:21" x14ac:dyDescent="0.2">
      <c r="A169" s="16">
        <f t="shared" si="18"/>
        <v>62</v>
      </c>
      <c r="B169" s="31" t="s">
        <v>165</v>
      </c>
      <c r="C169" s="2" t="s">
        <v>166</v>
      </c>
      <c r="D169" s="39">
        <f t="shared" ref="D169:U169" si="66">D77/$D77</f>
        <v>1</v>
      </c>
      <c r="E169" s="39">
        <f t="shared" si="66"/>
        <v>0.43323368338479912</v>
      </c>
      <c r="F169" s="39">
        <f t="shared" si="66"/>
        <v>4.6354796254701361E-2</v>
      </c>
      <c r="G169" s="39">
        <f t="shared" si="66"/>
        <v>5.971074660631754E-4</v>
      </c>
      <c r="H169" s="39">
        <f t="shared" si="66"/>
        <v>5.8568377142419132E-3</v>
      </c>
      <c r="I169" s="39">
        <f t="shared" si="66"/>
        <v>3.3715746686424636E-4</v>
      </c>
      <c r="J169" s="39">
        <f t="shared" si="66"/>
        <v>2.7956452817264003E-2</v>
      </c>
      <c r="K169" s="39">
        <f t="shared" si="66"/>
        <v>6.7931536766816505E-3</v>
      </c>
      <c r="L169" s="39">
        <f t="shared" si="66"/>
        <v>6.7897472884857594E-4</v>
      </c>
      <c r="M169" s="39">
        <f t="shared" si="66"/>
        <v>0.10007146908290257</v>
      </c>
      <c r="N169" s="39">
        <f t="shared" si="66"/>
        <v>0.2433209086023557</v>
      </c>
      <c r="O169" s="39">
        <f t="shared" si="66"/>
        <v>4.891572249866958E-2</v>
      </c>
      <c r="P169" s="39">
        <f t="shared" si="66"/>
        <v>4.3582068229193922E-3</v>
      </c>
      <c r="Q169" s="39">
        <f t="shared" si="66"/>
        <v>3.4853258448846497E-3</v>
      </c>
      <c r="R169" s="39">
        <f t="shared" si="66"/>
        <v>4.4184723070400056E-2</v>
      </c>
      <c r="S169" s="39">
        <f t="shared" si="66"/>
        <v>2.5932929289914958E-4</v>
      </c>
      <c r="T169" s="39">
        <f t="shared" si="66"/>
        <v>3.2763856093448403E-2</v>
      </c>
      <c r="U169" s="39">
        <f t="shared" si="66"/>
        <v>8.3229518205641111E-4</v>
      </c>
    </row>
    <row r="170" spans="1:21" x14ac:dyDescent="0.2">
      <c r="A170" s="16">
        <f t="shared" si="18"/>
        <v>63</v>
      </c>
      <c r="B170" s="31" t="s">
        <v>167</v>
      </c>
      <c r="C170" s="2" t="s">
        <v>168</v>
      </c>
      <c r="D170" s="39">
        <f t="shared" ref="D170:U170" si="67">D78/$D78</f>
        <v>1</v>
      </c>
      <c r="E170" s="39">
        <f t="shared" si="67"/>
        <v>0.50439094971841936</v>
      </c>
      <c r="F170" s="39">
        <f t="shared" si="67"/>
        <v>4.6946457464744809E-2</v>
      </c>
      <c r="G170" s="39">
        <f t="shared" si="67"/>
        <v>3.5711565926384092E-4</v>
      </c>
      <c r="H170" s="39">
        <f t="shared" si="67"/>
        <v>3.5013523731678891E-3</v>
      </c>
      <c r="I170" s="39">
        <f t="shared" si="67"/>
        <v>2.2712923810430728E-4</v>
      </c>
      <c r="J170" s="39">
        <f t="shared" si="67"/>
        <v>2.0603753877895568E-2</v>
      </c>
      <c r="K170" s="39">
        <f t="shared" si="67"/>
        <v>5.7985212218949374E-3</v>
      </c>
      <c r="L170" s="39">
        <f t="shared" si="67"/>
        <v>8.5346835301396248E-4</v>
      </c>
      <c r="M170" s="39">
        <f t="shared" si="67"/>
        <v>8.0823494574873103E-2</v>
      </c>
      <c r="N170" s="39">
        <f t="shared" si="67"/>
        <v>0.22333785261601358</v>
      </c>
      <c r="O170" s="39">
        <f t="shared" si="67"/>
        <v>3.5934759451669386E-2</v>
      </c>
      <c r="P170" s="39">
        <f t="shared" si="67"/>
        <v>2.6052906820012802E-3</v>
      </c>
      <c r="Q170" s="39">
        <f t="shared" si="67"/>
        <v>3.4449231180741034E-3</v>
      </c>
      <c r="R170" s="39">
        <f t="shared" si="67"/>
        <v>3.8490232758672673E-2</v>
      </c>
      <c r="S170" s="39">
        <f t="shared" si="67"/>
        <v>1.5732501863378721E-4</v>
      </c>
      <c r="T170" s="39">
        <f t="shared" si="67"/>
        <v>3.1979258702427696E-2</v>
      </c>
      <c r="U170" s="39">
        <f t="shared" si="67"/>
        <v>5.4811517112975528E-4</v>
      </c>
    </row>
    <row r="171" spans="1:21" x14ac:dyDescent="0.2">
      <c r="A171" s="16">
        <f t="shared" si="18"/>
        <v>64</v>
      </c>
      <c r="B171" s="31" t="s">
        <v>169</v>
      </c>
      <c r="C171" s="2" t="s">
        <v>170</v>
      </c>
      <c r="D171" s="39">
        <f t="shared" ref="D171:U171" si="68">D79/$D79</f>
        <v>1</v>
      </c>
      <c r="E171" s="39">
        <f t="shared" si="68"/>
        <v>0.50341158548205045</v>
      </c>
      <c r="F171" s="39">
        <f t="shared" si="68"/>
        <v>4.6932019121228331E-2</v>
      </c>
      <c r="G171" s="39">
        <f t="shared" si="68"/>
        <v>3.6778741522010071E-4</v>
      </c>
      <c r="H171" s="39">
        <f t="shared" si="68"/>
        <v>3.6059788777639775E-3</v>
      </c>
      <c r="I171" s="39">
        <f t="shared" si="68"/>
        <v>2.2951468081333621E-4</v>
      </c>
      <c r="J171" s="39">
        <f t="shared" si="68"/>
        <v>2.0694251627483336E-2</v>
      </c>
      <c r="K171" s="39">
        <f t="shared" si="68"/>
        <v>5.8103087960119327E-3</v>
      </c>
      <c r="L171" s="39">
        <f t="shared" si="68"/>
        <v>8.5112684173426487E-4</v>
      </c>
      <c r="M171" s="39">
        <f t="shared" si="68"/>
        <v>8.105647539605472E-2</v>
      </c>
      <c r="N171" s="39">
        <f t="shared" si="68"/>
        <v>0.22355922973591083</v>
      </c>
      <c r="O171" s="39">
        <f t="shared" si="68"/>
        <v>3.6094614371246517E-2</v>
      </c>
      <c r="P171" s="39">
        <f t="shared" si="68"/>
        <v>2.6831362885705659E-3</v>
      </c>
      <c r="Q171" s="39">
        <f t="shared" si="68"/>
        <v>3.4449352582948088E-3</v>
      </c>
      <c r="R171" s="39">
        <f t="shared" si="68"/>
        <v>3.8557006399893873E-2</v>
      </c>
      <c r="S171" s="39">
        <f t="shared" si="68"/>
        <v>1.6163500245513704E-4</v>
      </c>
      <c r="T171" s="39">
        <f t="shared" si="68"/>
        <v>3.198453165989408E-2</v>
      </c>
      <c r="U171" s="39">
        <f t="shared" si="68"/>
        <v>5.5586304537378565E-4</v>
      </c>
    </row>
    <row r="172" spans="1:21" x14ac:dyDescent="0.2">
      <c r="A172" s="16">
        <f t="shared" ref="A172:A196" si="69">A171+1</f>
        <v>65</v>
      </c>
      <c r="B172" s="31" t="s">
        <v>171</v>
      </c>
      <c r="C172" s="2" t="s">
        <v>172</v>
      </c>
      <c r="D172" s="39">
        <f t="shared" ref="D172:U172" si="70">D80/$D80</f>
        <v>1</v>
      </c>
      <c r="E172" s="39">
        <f t="shared" si="70"/>
        <v>0.53695589291043488</v>
      </c>
      <c r="F172" s="39">
        <f t="shared" si="70"/>
        <v>4.75562475925152E-2</v>
      </c>
      <c r="G172" s="39">
        <f t="shared" si="70"/>
        <v>4.4337594583666201E-4</v>
      </c>
      <c r="H172" s="39">
        <f t="shared" si="70"/>
        <v>7.8447369405130671E-4</v>
      </c>
      <c r="I172" s="39">
        <f t="shared" si="70"/>
        <v>1.4240693248979676E-4</v>
      </c>
      <c r="J172" s="39">
        <f t="shared" si="70"/>
        <v>1.6873715125838028E-2</v>
      </c>
      <c r="K172" s="39">
        <f t="shared" si="70"/>
        <v>5.589886776269138E-3</v>
      </c>
      <c r="L172" s="39">
        <f t="shared" si="70"/>
        <v>8.9055605558437448E-4</v>
      </c>
      <c r="M172" s="39">
        <f t="shared" si="70"/>
        <v>7.1974183549967874E-2</v>
      </c>
      <c r="N172" s="39">
        <f t="shared" si="70"/>
        <v>0.21607152236233687</v>
      </c>
      <c r="O172" s="39">
        <f t="shared" si="70"/>
        <v>2.9926960613201988E-2</v>
      </c>
      <c r="P172" s="39">
        <f t="shared" si="70"/>
        <v>5.8718711557254467E-4</v>
      </c>
      <c r="Q172" s="39">
        <f t="shared" si="70"/>
        <v>3.7635402496720275E-3</v>
      </c>
      <c r="R172" s="39">
        <f t="shared" si="70"/>
        <v>3.6711965344722777E-2</v>
      </c>
      <c r="S172" s="39">
        <f t="shared" si="70"/>
        <v>5.5310372126792269E-5</v>
      </c>
      <c r="T172" s="39">
        <f t="shared" si="70"/>
        <v>3.1365841547755471E-2</v>
      </c>
      <c r="U172" s="39">
        <f t="shared" si="70"/>
        <v>3.0693381162408772E-4</v>
      </c>
    </row>
    <row r="173" spans="1:21" x14ac:dyDescent="0.2">
      <c r="A173" s="16">
        <f t="shared" si="69"/>
        <v>66</v>
      </c>
      <c r="B173" s="45"/>
      <c r="C173" s="34"/>
    </row>
    <row r="174" spans="1:21" x14ac:dyDescent="0.2">
      <c r="A174" s="16">
        <f t="shared" si="69"/>
        <v>67</v>
      </c>
      <c r="B174" s="21" t="s">
        <v>173</v>
      </c>
      <c r="C174" s="33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</row>
    <row r="175" spans="1:21" x14ac:dyDescent="0.2">
      <c r="A175" s="16">
        <f t="shared" si="69"/>
        <v>68</v>
      </c>
      <c r="B175" s="44" t="s">
        <v>174</v>
      </c>
      <c r="C175" s="2" t="s">
        <v>175</v>
      </c>
      <c r="D175" s="39">
        <f t="shared" ref="D175:U175" si="71">D83/$D83</f>
        <v>1</v>
      </c>
      <c r="E175" s="39">
        <f t="shared" si="71"/>
        <v>0.54538778783711062</v>
      </c>
      <c r="F175" s="39">
        <f t="shared" si="71"/>
        <v>5.0143091470960015E-2</v>
      </c>
      <c r="G175" s="39">
        <f t="shared" si="71"/>
        <v>1.0037692574198845E-3</v>
      </c>
      <c r="H175" s="39">
        <f t="shared" si="71"/>
        <v>5.5160047871825454E-3</v>
      </c>
      <c r="I175" s="39">
        <f t="shared" si="71"/>
        <v>1.916336086617855E-4</v>
      </c>
      <c r="J175" s="39">
        <f t="shared" si="71"/>
        <v>1.8985082229520295E-2</v>
      </c>
      <c r="K175" s="39">
        <f t="shared" si="71"/>
        <v>4.8748680582681603E-3</v>
      </c>
      <c r="L175" s="39">
        <f t="shared" si="71"/>
        <v>9.2122098511956344E-4</v>
      </c>
      <c r="M175" s="39">
        <f t="shared" si="71"/>
        <v>0.20509570856440604</v>
      </c>
      <c r="N175" s="39">
        <f t="shared" si="71"/>
        <v>7.0324439209536821E-2</v>
      </c>
      <c r="O175" s="39">
        <f t="shared" si="71"/>
        <v>2.6831225941885341E-2</v>
      </c>
      <c r="P175" s="39">
        <f t="shared" si="71"/>
        <v>4.6142588646925784E-3</v>
      </c>
      <c r="Q175" s="39">
        <f t="shared" si="71"/>
        <v>5.7027936175276664E-3</v>
      </c>
      <c r="R175" s="39">
        <f t="shared" si="71"/>
        <v>2.8750254278109059E-2</v>
      </c>
      <c r="S175" s="39">
        <f t="shared" si="71"/>
        <v>3.0098528432316769E-4</v>
      </c>
      <c r="T175" s="39">
        <f t="shared" si="71"/>
        <v>3.0043328462880121E-2</v>
      </c>
      <c r="U175" s="39">
        <f t="shared" si="71"/>
        <v>1.3135475423963318E-3</v>
      </c>
    </row>
    <row r="176" spans="1:21" x14ac:dyDescent="0.2">
      <c r="A176" s="16">
        <f t="shared" si="69"/>
        <v>69</v>
      </c>
      <c r="B176" s="17" t="s">
        <v>176</v>
      </c>
      <c r="C176" s="2" t="s">
        <v>177</v>
      </c>
      <c r="D176" s="39">
        <f t="shared" ref="D176:U176" si="72">D84/$D84</f>
        <v>1</v>
      </c>
      <c r="E176" s="39">
        <f t="shared" si="72"/>
        <v>0.67618878938284543</v>
      </c>
      <c r="F176" s="39">
        <f t="shared" si="72"/>
        <v>5.9096111282501175E-2</v>
      </c>
      <c r="G176" s="39">
        <f t="shared" si="72"/>
        <v>7.1427670287042835E-5</v>
      </c>
      <c r="H176" s="39">
        <f t="shared" si="72"/>
        <v>0</v>
      </c>
      <c r="I176" s="39">
        <f t="shared" si="72"/>
        <v>0</v>
      </c>
      <c r="J176" s="39">
        <f t="shared" si="72"/>
        <v>0</v>
      </c>
      <c r="K176" s="39">
        <f t="shared" si="72"/>
        <v>0</v>
      </c>
      <c r="L176" s="39">
        <f t="shared" si="72"/>
        <v>7.6178318481976326E-4</v>
      </c>
      <c r="M176" s="39">
        <f t="shared" si="72"/>
        <v>0.22514357727815695</v>
      </c>
      <c r="N176" s="39">
        <f t="shared" si="72"/>
        <v>3.2858266632799178E-2</v>
      </c>
      <c r="O176" s="39">
        <f t="shared" si="72"/>
        <v>0</v>
      </c>
      <c r="P176" s="39">
        <f t="shared" si="72"/>
        <v>3.8769083056907475E-3</v>
      </c>
      <c r="Q176" s="39">
        <f t="shared" si="72"/>
        <v>0</v>
      </c>
      <c r="R176" s="39">
        <f t="shared" si="72"/>
        <v>0</v>
      </c>
      <c r="S176" s="39">
        <f t="shared" si="72"/>
        <v>3.7361001139609497E-4</v>
      </c>
      <c r="T176" s="39">
        <f t="shared" si="72"/>
        <v>0</v>
      </c>
      <c r="U176" s="39">
        <f t="shared" si="72"/>
        <v>1.6295262515036608E-3</v>
      </c>
    </row>
    <row r="177" spans="1:22" x14ac:dyDescent="0.2">
      <c r="A177" s="16">
        <f t="shared" si="69"/>
        <v>70</v>
      </c>
      <c r="B177" s="33"/>
      <c r="C177" s="2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</row>
    <row r="178" spans="1:22" x14ac:dyDescent="0.2">
      <c r="A178" s="16">
        <f t="shared" si="69"/>
        <v>71</v>
      </c>
      <c r="B178" s="22" t="s">
        <v>178</v>
      </c>
      <c r="C178" s="2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</row>
    <row r="179" spans="1:22" x14ac:dyDescent="0.2">
      <c r="A179" s="16">
        <f t="shared" si="69"/>
        <v>72</v>
      </c>
      <c r="B179" s="22"/>
      <c r="C179" s="2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</row>
    <row r="180" spans="1:22" x14ac:dyDescent="0.2">
      <c r="A180" s="16">
        <f t="shared" si="69"/>
        <v>73</v>
      </c>
      <c r="B180" s="42" t="s">
        <v>179</v>
      </c>
      <c r="C180" s="6" t="s">
        <v>180</v>
      </c>
      <c r="D180" s="39">
        <f t="shared" ref="D180:U194" si="73">D88/$D88</f>
        <v>1</v>
      </c>
      <c r="E180" s="39">
        <f t="shared" si="73"/>
        <v>1</v>
      </c>
      <c r="F180" s="39">
        <f t="shared" si="73"/>
        <v>0</v>
      </c>
      <c r="G180" s="39">
        <f t="shared" si="73"/>
        <v>0</v>
      </c>
      <c r="H180" s="39">
        <f t="shared" si="73"/>
        <v>0</v>
      </c>
      <c r="I180" s="39">
        <f t="shared" si="73"/>
        <v>0</v>
      </c>
      <c r="J180" s="39">
        <f t="shared" si="73"/>
        <v>0</v>
      </c>
      <c r="K180" s="39">
        <f t="shared" si="73"/>
        <v>0</v>
      </c>
      <c r="L180" s="39">
        <f t="shared" si="73"/>
        <v>0</v>
      </c>
      <c r="M180" s="39">
        <f t="shared" si="73"/>
        <v>0</v>
      </c>
      <c r="N180" s="39">
        <f t="shared" si="73"/>
        <v>0</v>
      </c>
      <c r="O180" s="39">
        <f t="shared" si="73"/>
        <v>0</v>
      </c>
      <c r="P180" s="39">
        <f t="shared" si="73"/>
        <v>0</v>
      </c>
      <c r="Q180" s="39">
        <f t="shared" si="73"/>
        <v>0</v>
      </c>
      <c r="R180" s="39">
        <f t="shared" si="73"/>
        <v>0</v>
      </c>
      <c r="S180" s="39">
        <f t="shared" si="73"/>
        <v>0</v>
      </c>
      <c r="T180" s="39">
        <f t="shared" si="73"/>
        <v>0</v>
      </c>
      <c r="U180" s="39">
        <f t="shared" si="73"/>
        <v>0</v>
      </c>
    </row>
    <row r="181" spans="1:22" x14ac:dyDescent="0.2">
      <c r="A181" s="16">
        <f t="shared" si="69"/>
        <v>74</v>
      </c>
      <c r="B181" s="42" t="s">
        <v>181</v>
      </c>
      <c r="C181" s="6" t="s">
        <v>182</v>
      </c>
      <c r="D181" s="39">
        <f t="shared" si="73"/>
        <v>1</v>
      </c>
      <c r="E181" s="39">
        <f t="shared" si="73"/>
        <v>0</v>
      </c>
      <c r="F181" s="39">
        <f t="shared" si="73"/>
        <v>1</v>
      </c>
      <c r="G181" s="39">
        <f t="shared" si="73"/>
        <v>0</v>
      </c>
      <c r="H181" s="39">
        <f t="shared" si="73"/>
        <v>0</v>
      </c>
      <c r="I181" s="39">
        <f t="shared" si="73"/>
        <v>0</v>
      </c>
      <c r="J181" s="39">
        <f t="shared" si="73"/>
        <v>0</v>
      </c>
      <c r="K181" s="39">
        <f t="shared" si="73"/>
        <v>0</v>
      </c>
      <c r="L181" s="39">
        <f t="shared" si="73"/>
        <v>0</v>
      </c>
      <c r="M181" s="39">
        <f t="shared" si="73"/>
        <v>0</v>
      </c>
      <c r="N181" s="39">
        <f t="shared" si="73"/>
        <v>0</v>
      </c>
      <c r="O181" s="39">
        <f t="shared" si="73"/>
        <v>0</v>
      </c>
      <c r="P181" s="39">
        <f t="shared" si="73"/>
        <v>0</v>
      </c>
      <c r="Q181" s="39">
        <f t="shared" si="73"/>
        <v>0</v>
      </c>
      <c r="R181" s="39">
        <f t="shared" si="73"/>
        <v>0</v>
      </c>
      <c r="S181" s="39">
        <f t="shared" si="73"/>
        <v>0</v>
      </c>
      <c r="T181" s="39">
        <f t="shared" si="73"/>
        <v>0</v>
      </c>
      <c r="U181" s="39">
        <f t="shared" si="73"/>
        <v>0</v>
      </c>
    </row>
    <row r="182" spans="1:22" x14ac:dyDescent="0.2">
      <c r="A182" s="16">
        <f t="shared" si="69"/>
        <v>75</v>
      </c>
      <c r="B182" s="42" t="s">
        <v>183</v>
      </c>
      <c r="C182" s="6" t="s">
        <v>184</v>
      </c>
      <c r="D182" s="39">
        <f t="shared" si="73"/>
        <v>1</v>
      </c>
      <c r="E182" s="39">
        <f t="shared" si="73"/>
        <v>0</v>
      </c>
      <c r="F182" s="39">
        <f t="shared" si="73"/>
        <v>0</v>
      </c>
      <c r="G182" s="39">
        <f t="shared" si="73"/>
        <v>1</v>
      </c>
      <c r="H182" s="39">
        <f t="shared" si="73"/>
        <v>0</v>
      </c>
      <c r="I182" s="39">
        <f t="shared" si="73"/>
        <v>0</v>
      </c>
      <c r="J182" s="39">
        <f t="shared" si="73"/>
        <v>0</v>
      </c>
      <c r="K182" s="39">
        <f t="shared" si="73"/>
        <v>0</v>
      </c>
      <c r="L182" s="39">
        <f t="shared" si="73"/>
        <v>0</v>
      </c>
      <c r="M182" s="39">
        <f t="shared" si="73"/>
        <v>0</v>
      </c>
      <c r="N182" s="39">
        <f t="shared" si="73"/>
        <v>0</v>
      </c>
      <c r="O182" s="39">
        <f t="shared" si="73"/>
        <v>0</v>
      </c>
      <c r="P182" s="39">
        <f t="shared" si="73"/>
        <v>0</v>
      </c>
      <c r="Q182" s="39">
        <f t="shared" si="73"/>
        <v>0</v>
      </c>
      <c r="R182" s="39">
        <f t="shared" si="73"/>
        <v>0</v>
      </c>
      <c r="S182" s="39">
        <f t="shared" si="73"/>
        <v>0</v>
      </c>
      <c r="T182" s="39">
        <f t="shared" si="73"/>
        <v>0</v>
      </c>
      <c r="U182" s="39">
        <f t="shared" si="73"/>
        <v>0</v>
      </c>
    </row>
    <row r="183" spans="1:22" x14ac:dyDescent="0.2">
      <c r="A183" s="16">
        <f t="shared" si="69"/>
        <v>76</v>
      </c>
      <c r="B183" s="42" t="s">
        <v>185</v>
      </c>
      <c r="C183" s="6" t="s">
        <v>186</v>
      </c>
      <c r="D183" s="39">
        <f t="shared" si="73"/>
        <v>1</v>
      </c>
      <c r="E183" s="39">
        <f t="shared" si="73"/>
        <v>0</v>
      </c>
      <c r="F183" s="39">
        <f t="shared" si="73"/>
        <v>0</v>
      </c>
      <c r="G183" s="39">
        <f t="shared" si="73"/>
        <v>0</v>
      </c>
      <c r="H183" s="39">
        <f t="shared" si="73"/>
        <v>1</v>
      </c>
      <c r="I183" s="39">
        <f t="shared" si="73"/>
        <v>0</v>
      </c>
      <c r="J183" s="39">
        <f t="shared" si="73"/>
        <v>0</v>
      </c>
      <c r="K183" s="39">
        <f t="shared" si="73"/>
        <v>0</v>
      </c>
      <c r="L183" s="39">
        <f t="shared" si="73"/>
        <v>0</v>
      </c>
      <c r="M183" s="39">
        <f t="shared" si="73"/>
        <v>0</v>
      </c>
      <c r="N183" s="39">
        <f t="shared" si="73"/>
        <v>0</v>
      </c>
      <c r="O183" s="39">
        <f t="shared" si="73"/>
        <v>0</v>
      </c>
      <c r="P183" s="39">
        <f t="shared" si="73"/>
        <v>0</v>
      </c>
      <c r="Q183" s="39">
        <f t="shared" si="73"/>
        <v>0</v>
      </c>
      <c r="R183" s="39">
        <f t="shared" si="73"/>
        <v>0</v>
      </c>
      <c r="S183" s="39">
        <f t="shared" si="73"/>
        <v>0</v>
      </c>
      <c r="T183" s="39">
        <f t="shared" si="73"/>
        <v>0</v>
      </c>
      <c r="U183" s="39">
        <f t="shared" si="73"/>
        <v>0</v>
      </c>
    </row>
    <row r="184" spans="1:22" x14ac:dyDescent="0.2">
      <c r="A184" s="16">
        <f t="shared" si="69"/>
        <v>77</v>
      </c>
      <c r="B184" s="42" t="s">
        <v>187</v>
      </c>
      <c r="C184" s="6" t="s">
        <v>188</v>
      </c>
      <c r="D184" s="39">
        <f t="shared" si="73"/>
        <v>1</v>
      </c>
      <c r="E184" s="39">
        <f t="shared" si="73"/>
        <v>0</v>
      </c>
      <c r="F184" s="39">
        <f t="shared" si="73"/>
        <v>0</v>
      </c>
      <c r="G184" s="39">
        <f t="shared" si="73"/>
        <v>0</v>
      </c>
      <c r="H184" s="39">
        <f t="shared" si="73"/>
        <v>0</v>
      </c>
      <c r="I184" s="39">
        <f t="shared" si="73"/>
        <v>1</v>
      </c>
      <c r="J184" s="39">
        <f t="shared" si="73"/>
        <v>0</v>
      </c>
      <c r="K184" s="39">
        <f t="shared" si="73"/>
        <v>0</v>
      </c>
      <c r="L184" s="39">
        <f t="shared" si="73"/>
        <v>0</v>
      </c>
      <c r="M184" s="39">
        <f t="shared" si="73"/>
        <v>0</v>
      </c>
      <c r="N184" s="39">
        <f t="shared" si="73"/>
        <v>0</v>
      </c>
      <c r="O184" s="39">
        <f t="shared" si="73"/>
        <v>0</v>
      </c>
      <c r="P184" s="39">
        <f t="shared" si="73"/>
        <v>0</v>
      </c>
      <c r="Q184" s="39">
        <f t="shared" si="73"/>
        <v>0</v>
      </c>
      <c r="R184" s="39">
        <f t="shared" si="73"/>
        <v>0</v>
      </c>
      <c r="S184" s="39">
        <f t="shared" si="73"/>
        <v>0</v>
      </c>
      <c r="T184" s="39">
        <f t="shared" si="73"/>
        <v>0</v>
      </c>
      <c r="U184" s="39">
        <f t="shared" si="73"/>
        <v>0</v>
      </c>
      <c r="V184" s="116" t="s">
        <v>226</v>
      </c>
    </row>
    <row r="185" spans="1:22" x14ac:dyDescent="0.2">
      <c r="A185" s="16">
        <f t="shared" si="69"/>
        <v>78</v>
      </c>
      <c r="B185" s="6" t="s">
        <v>189</v>
      </c>
      <c r="C185" s="6" t="s">
        <v>190</v>
      </c>
      <c r="D185" s="39">
        <f t="shared" si="73"/>
        <v>1</v>
      </c>
      <c r="E185" s="39">
        <f t="shared" si="73"/>
        <v>0</v>
      </c>
      <c r="F185" s="39">
        <f t="shared" si="73"/>
        <v>0</v>
      </c>
      <c r="G185" s="39">
        <f t="shared" si="73"/>
        <v>0</v>
      </c>
      <c r="H185" s="39">
        <f t="shared" si="73"/>
        <v>0</v>
      </c>
      <c r="I185" s="39">
        <f t="shared" si="73"/>
        <v>0</v>
      </c>
      <c r="J185" s="39">
        <f t="shared" si="73"/>
        <v>1</v>
      </c>
      <c r="K185" s="39">
        <f t="shared" si="73"/>
        <v>0</v>
      </c>
      <c r="L185" s="39">
        <f t="shared" si="73"/>
        <v>0</v>
      </c>
      <c r="M185" s="39">
        <f t="shared" si="73"/>
        <v>0</v>
      </c>
      <c r="N185" s="39">
        <f t="shared" si="73"/>
        <v>0</v>
      </c>
      <c r="O185" s="39">
        <f t="shared" si="73"/>
        <v>0</v>
      </c>
      <c r="P185" s="39">
        <f t="shared" si="73"/>
        <v>0</v>
      </c>
      <c r="Q185" s="39">
        <f t="shared" si="73"/>
        <v>0</v>
      </c>
      <c r="R185" s="39">
        <f t="shared" si="73"/>
        <v>0</v>
      </c>
      <c r="S185" s="39">
        <f t="shared" si="73"/>
        <v>0</v>
      </c>
      <c r="T185" s="39">
        <f t="shared" si="73"/>
        <v>0</v>
      </c>
      <c r="U185" s="39">
        <f t="shared" si="73"/>
        <v>0</v>
      </c>
      <c r="V185" s="117"/>
    </row>
    <row r="186" spans="1:22" x14ac:dyDescent="0.2">
      <c r="A186" s="16">
        <f t="shared" si="69"/>
        <v>79</v>
      </c>
      <c r="B186" s="6" t="s">
        <v>191</v>
      </c>
      <c r="C186" s="6" t="s">
        <v>192</v>
      </c>
      <c r="D186" s="39">
        <f t="shared" si="73"/>
        <v>1</v>
      </c>
      <c r="E186" s="39">
        <f t="shared" si="73"/>
        <v>0</v>
      </c>
      <c r="F186" s="39">
        <f t="shared" si="73"/>
        <v>0</v>
      </c>
      <c r="G186" s="39">
        <f t="shared" si="73"/>
        <v>0</v>
      </c>
      <c r="H186" s="39">
        <f t="shared" si="73"/>
        <v>0</v>
      </c>
      <c r="I186" s="39">
        <f t="shared" si="73"/>
        <v>0</v>
      </c>
      <c r="J186" s="39">
        <f t="shared" si="73"/>
        <v>0</v>
      </c>
      <c r="K186" s="39">
        <f t="shared" si="73"/>
        <v>1</v>
      </c>
      <c r="L186" s="39">
        <f t="shared" si="73"/>
        <v>0</v>
      </c>
      <c r="M186" s="39">
        <f t="shared" si="73"/>
        <v>0</v>
      </c>
      <c r="N186" s="39">
        <f t="shared" si="73"/>
        <v>0</v>
      </c>
      <c r="O186" s="39">
        <f t="shared" si="73"/>
        <v>0</v>
      </c>
      <c r="P186" s="39">
        <f t="shared" si="73"/>
        <v>0</v>
      </c>
      <c r="Q186" s="39">
        <f t="shared" si="73"/>
        <v>0</v>
      </c>
      <c r="R186" s="39">
        <f t="shared" si="73"/>
        <v>0</v>
      </c>
      <c r="S186" s="39">
        <f t="shared" si="73"/>
        <v>0</v>
      </c>
      <c r="T186" s="39">
        <f t="shared" si="73"/>
        <v>0</v>
      </c>
      <c r="U186" s="39">
        <f t="shared" si="73"/>
        <v>0</v>
      </c>
      <c r="V186" s="117"/>
    </row>
    <row r="187" spans="1:22" x14ac:dyDescent="0.2">
      <c r="A187" s="16">
        <f t="shared" si="69"/>
        <v>80</v>
      </c>
      <c r="B187" s="42" t="s">
        <v>193</v>
      </c>
      <c r="C187" s="6" t="s">
        <v>194</v>
      </c>
      <c r="D187" s="39">
        <f t="shared" si="73"/>
        <v>1</v>
      </c>
      <c r="E187" s="39">
        <f t="shared" si="73"/>
        <v>0</v>
      </c>
      <c r="F187" s="39">
        <f t="shared" si="73"/>
        <v>0</v>
      </c>
      <c r="G187" s="39">
        <f t="shared" si="73"/>
        <v>0</v>
      </c>
      <c r="H187" s="39">
        <f t="shared" si="73"/>
        <v>0</v>
      </c>
      <c r="I187" s="39">
        <f t="shared" si="73"/>
        <v>0</v>
      </c>
      <c r="J187" s="39">
        <f t="shared" si="73"/>
        <v>0</v>
      </c>
      <c r="K187" s="39">
        <f t="shared" si="73"/>
        <v>0</v>
      </c>
      <c r="L187" s="39">
        <f t="shared" si="73"/>
        <v>1</v>
      </c>
      <c r="M187" s="39">
        <f t="shared" si="73"/>
        <v>0</v>
      </c>
      <c r="N187" s="39">
        <f t="shared" si="73"/>
        <v>0</v>
      </c>
      <c r="O187" s="39">
        <f t="shared" si="73"/>
        <v>0</v>
      </c>
      <c r="P187" s="39">
        <f t="shared" si="73"/>
        <v>0</v>
      </c>
      <c r="Q187" s="39">
        <f t="shared" si="73"/>
        <v>0</v>
      </c>
      <c r="R187" s="39">
        <f t="shared" si="73"/>
        <v>0</v>
      </c>
      <c r="S187" s="39">
        <f t="shared" si="73"/>
        <v>0</v>
      </c>
      <c r="T187" s="39">
        <f t="shared" si="73"/>
        <v>0</v>
      </c>
      <c r="U187" s="39">
        <f t="shared" si="73"/>
        <v>0</v>
      </c>
      <c r="V187" s="117"/>
    </row>
    <row r="188" spans="1:22" x14ac:dyDescent="0.2">
      <c r="A188" s="16">
        <f t="shared" si="69"/>
        <v>81</v>
      </c>
      <c r="B188" s="42" t="s">
        <v>195</v>
      </c>
      <c r="C188" s="6" t="s">
        <v>196</v>
      </c>
      <c r="D188" s="39">
        <f t="shared" si="73"/>
        <v>1</v>
      </c>
      <c r="E188" s="39">
        <f t="shared" si="73"/>
        <v>0</v>
      </c>
      <c r="F188" s="39">
        <f t="shared" si="73"/>
        <v>0</v>
      </c>
      <c r="G188" s="39">
        <f t="shared" si="73"/>
        <v>0</v>
      </c>
      <c r="H188" s="39">
        <f t="shared" si="73"/>
        <v>0</v>
      </c>
      <c r="I188" s="39">
        <f t="shared" si="73"/>
        <v>0</v>
      </c>
      <c r="J188" s="39">
        <f t="shared" si="73"/>
        <v>0</v>
      </c>
      <c r="K188" s="39">
        <f t="shared" si="73"/>
        <v>0</v>
      </c>
      <c r="L188" s="39">
        <f t="shared" si="73"/>
        <v>0</v>
      </c>
      <c r="M188" s="39">
        <f t="shared" si="73"/>
        <v>0</v>
      </c>
      <c r="N188" s="39">
        <f t="shared" si="73"/>
        <v>1</v>
      </c>
      <c r="O188" s="39">
        <f t="shared" si="73"/>
        <v>0</v>
      </c>
      <c r="P188" s="39">
        <f t="shared" si="73"/>
        <v>0</v>
      </c>
      <c r="Q188" s="39">
        <f t="shared" si="73"/>
        <v>0</v>
      </c>
      <c r="R188" s="39">
        <f t="shared" si="73"/>
        <v>0</v>
      </c>
      <c r="S188" s="39">
        <f t="shared" si="73"/>
        <v>0</v>
      </c>
      <c r="T188" s="39">
        <f t="shared" si="73"/>
        <v>0</v>
      </c>
      <c r="U188" s="39">
        <f t="shared" si="73"/>
        <v>0</v>
      </c>
      <c r="V188" s="117"/>
    </row>
    <row r="189" spans="1:22" x14ac:dyDescent="0.2">
      <c r="A189" s="16">
        <f t="shared" si="69"/>
        <v>82</v>
      </c>
      <c r="B189" s="42" t="s">
        <v>197</v>
      </c>
      <c r="C189" s="6" t="s">
        <v>198</v>
      </c>
      <c r="D189" s="39">
        <f t="shared" si="73"/>
        <v>1</v>
      </c>
      <c r="E189" s="39">
        <f t="shared" si="73"/>
        <v>0</v>
      </c>
      <c r="F189" s="39">
        <f t="shared" si="73"/>
        <v>0</v>
      </c>
      <c r="G189" s="39">
        <f t="shared" si="73"/>
        <v>0</v>
      </c>
      <c r="H189" s="39">
        <f t="shared" si="73"/>
        <v>0</v>
      </c>
      <c r="I189" s="39">
        <f t="shared" si="73"/>
        <v>0</v>
      </c>
      <c r="J189" s="39">
        <f t="shared" si="73"/>
        <v>0</v>
      </c>
      <c r="K189" s="39">
        <f t="shared" si="73"/>
        <v>0</v>
      </c>
      <c r="L189" s="39">
        <f t="shared" si="73"/>
        <v>0</v>
      </c>
      <c r="M189" s="39">
        <f t="shared" si="73"/>
        <v>1</v>
      </c>
      <c r="N189" s="39">
        <f t="shared" si="73"/>
        <v>0</v>
      </c>
      <c r="O189" s="39">
        <f t="shared" si="73"/>
        <v>0</v>
      </c>
      <c r="P189" s="39">
        <f t="shared" si="73"/>
        <v>0</v>
      </c>
      <c r="Q189" s="39">
        <f t="shared" si="73"/>
        <v>0</v>
      </c>
      <c r="R189" s="39">
        <f t="shared" si="73"/>
        <v>0</v>
      </c>
      <c r="S189" s="39">
        <f t="shared" si="73"/>
        <v>0</v>
      </c>
      <c r="T189" s="39">
        <f t="shared" si="73"/>
        <v>0</v>
      </c>
      <c r="U189" s="39">
        <f t="shared" si="73"/>
        <v>0</v>
      </c>
      <c r="V189" s="117"/>
    </row>
    <row r="190" spans="1:22" x14ac:dyDescent="0.2">
      <c r="A190" s="16">
        <f t="shared" si="69"/>
        <v>83</v>
      </c>
      <c r="B190" s="42" t="s">
        <v>199</v>
      </c>
      <c r="C190" s="6" t="s">
        <v>200</v>
      </c>
      <c r="D190" s="39">
        <f t="shared" si="73"/>
        <v>1</v>
      </c>
      <c r="E190" s="39">
        <f t="shared" si="73"/>
        <v>0</v>
      </c>
      <c r="F190" s="39">
        <f t="shared" si="73"/>
        <v>0</v>
      </c>
      <c r="G190" s="39">
        <f t="shared" si="73"/>
        <v>0</v>
      </c>
      <c r="H190" s="39">
        <f t="shared" si="73"/>
        <v>0</v>
      </c>
      <c r="I190" s="39">
        <f t="shared" si="73"/>
        <v>0</v>
      </c>
      <c r="J190" s="39">
        <f t="shared" si="73"/>
        <v>0</v>
      </c>
      <c r="K190" s="39">
        <f t="shared" si="73"/>
        <v>0</v>
      </c>
      <c r="L190" s="39">
        <f t="shared" si="73"/>
        <v>0</v>
      </c>
      <c r="M190" s="39">
        <f t="shared" si="73"/>
        <v>0</v>
      </c>
      <c r="N190" s="39">
        <f t="shared" si="73"/>
        <v>0</v>
      </c>
      <c r="O190" s="39">
        <f t="shared" si="73"/>
        <v>1</v>
      </c>
      <c r="P190" s="39">
        <f t="shared" si="73"/>
        <v>0</v>
      </c>
      <c r="Q190" s="39">
        <f t="shared" si="73"/>
        <v>0</v>
      </c>
      <c r="R190" s="39">
        <f t="shared" si="73"/>
        <v>0</v>
      </c>
      <c r="S190" s="39">
        <f t="shared" si="73"/>
        <v>0</v>
      </c>
      <c r="T190" s="39">
        <f t="shared" si="73"/>
        <v>0</v>
      </c>
      <c r="U190" s="39">
        <f t="shared" si="73"/>
        <v>0</v>
      </c>
      <c r="V190" s="117"/>
    </row>
    <row r="191" spans="1:22" x14ac:dyDescent="0.2">
      <c r="A191" s="16">
        <f t="shared" si="69"/>
        <v>84</v>
      </c>
      <c r="B191" s="42" t="s">
        <v>201</v>
      </c>
      <c r="C191" s="6" t="s">
        <v>202</v>
      </c>
      <c r="D191" s="39">
        <f t="shared" si="73"/>
        <v>1</v>
      </c>
      <c r="E191" s="39">
        <f t="shared" si="73"/>
        <v>0</v>
      </c>
      <c r="F191" s="39">
        <f t="shared" si="73"/>
        <v>0</v>
      </c>
      <c r="G191" s="39">
        <f t="shared" si="73"/>
        <v>0</v>
      </c>
      <c r="H191" s="39">
        <f t="shared" si="73"/>
        <v>0</v>
      </c>
      <c r="I191" s="39">
        <f t="shared" si="73"/>
        <v>0</v>
      </c>
      <c r="J191" s="39">
        <f t="shared" si="73"/>
        <v>0</v>
      </c>
      <c r="K191" s="39">
        <f t="shared" si="73"/>
        <v>0</v>
      </c>
      <c r="L191" s="39">
        <f t="shared" si="73"/>
        <v>0</v>
      </c>
      <c r="M191" s="39">
        <f t="shared" si="73"/>
        <v>0</v>
      </c>
      <c r="N191" s="39">
        <f t="shared" si="73"/>
        <v>0</v>
      </c>
      <c r="O191" s="39">
        <f t="shared" si="73"/>
        <v>0</v>
      </c>
      <c r="P191" s="39">
        <f t="shared" si="73"/>
        <v>1</v>
      </c>
      <c r="Q191" s="39">
        <f t="shared" si="73"/>
        <v>0</v>
      </c>
      <c r="R191" s="39">
        <f t="shared" si="73"/>
        <v>0</v>
      </c>
      <c r="S191" s="39">
        <f t="shared" si="73"/>
        <v>0</v>
      </c>
      <c r="T191" s="39">
        <f t="shared" si="73"/>
        <v>0</v>
      </c>
      <c r="U191" s="39">
        <f t="shared" si="73"/>
        <v>0</v>
      </c>
      <c r="V191" s="117"/>
    </row>
    <row r="192" spans="1:22" x14ac:dyDescent="0.2">
      <c r="A192" s="16">
        <f t="shared" si="69"/>
        <v>85</v>
      </c>
      <c r="B192" s="6" t="s">
        <v>203</v>
      </c>
      <c r="C192" s="6" t="s">
        <v>204</v>
      </c>
      <c r="D192" s="39">
        <f t="shared" si="73"/>
        <v>1</v>
      </c>
      <c r="E192" s="39">
        <f t="shared" si="73"/>
        <v>0</v>
      </c>
      <c r="F192" s="39">
        <f t="shared" si="73"/>
        <v>0</v>
      </c>
      <c r="G192" s="39">
        <f t="shared" si="73"/>
        <v>0</v>
      </c>
      <c r="H192" s="39">
        <f t="shared" si="73"/>
        <v>0</v>
      </c>
      <c r="I192" s="39">
        <f t="shared" si="73"/>
        <v>0</v>
      </c>
      <c r="J192" s="39">
        <f t="shared" si="73"/>
        <v>0</v>
      </c>
      <c r="K192" s="39">
        <f t="shared" si="73"/>
        <v>0</v>
      </c>
      <c r="L192" s="39">
        <f t="shared" si="73"/>
        <v>0</v>
      </c>
      <c r="M192" s="39">
        <f t="shared" si="73"/>
        <v>0</v>
      </c>
      <c r="N192" s="39">
        <f t="shared" si="73"/>
        <v>0</v>
      </c>
      <c r="O192" s="39">
        <f t="shared" si="73"/>
        <v>0</v>
      </c>
      <c r="P192" s="39">
        <f t="shared" si="73"/>
        <v>0</v>
      </c>
      <c r="Q192" s="39">
        <f t="shared" si="73"/>
        <v>1</v>
      </c>
      <c r="R192" s="39">
        <f t="shared" si="73"/>
        <v>0</v>
      </c>
      <c r="S192" s="39">
        <f t="shared" si="73"/>
        <v>0</v>
      </c>
      <c r="T192" s="39">
        <f t="shared" si="73"/>
        <v>0</v>
      </c>
      <c r="U192" s="39">
        <f t="shared" si="73"/>
        <v>0</v>
      </c>
      <c r="V192" s="117"/>
    </row>
    <row r="193" spans="1:22" x14ac:dyDescent="0.2">
      <c r="A193" s="16">
        <f t="shared" si="69"/>
        <v>86</v>
      </c>
      <c r="B193" s="6" t="s">
        <v>205</v>
      </c>
      <c r="C193" s="6" t="s">
        <v>206</v>
      </c>
      <c r="D193" s="39">
        <f t="shared" si="73"/>
        <v>1</v>
      </c>
      <c r="E193" s="39">
        <f t="shared" si="73"/>
        <v>0</v>
      </c>
      <c r="F193" s="39">
        <f t="shared" si="73"/>
        <v>0</v>
      </c>
      <c r="G193" s="39">
        <f t="shared" si="73"/>
        <v>0</v>
      </c>
      <c r="H193" s="39">
        <f t="shared" si="73"/>
        <v>0</v>
      </c>
      <c r="I193" s="39">
        <f t="shared" si="73"/>
        <v>0</v>
      </c>
      <c r="J193" s="39">
        <f t="shared" si="73"/>
        <v>0</v>
      </c>
      <c r="K193" s="39">
        <f t="shared" si="73"/>
        <v>0</v>
      </c>
      <c r="L193" s="39">
        <f t="shared" si="73"/>
        <v>0</v>
      </c>
      <c r="M193" s="39">
        <f t="shared" si="73"/>
        <v>0</v>
      </c>
      <c r="N193" s="39">
        <f t="shared" si="73"/>
        <v>0</v>
      </c>
      <c r="O193" s="39">
        <f t="shared" si="73"/>
        <v>0</v>
      </c>
      <c r="P193" s="39">
        <f t="shared" si="73"/>
        <v>0</v>
      </c>
      <c r="Q193" s="39">
        <f t="shared" si="73"/>
        <v>0</v>
      </c>
      <c r="R193" s="39">
        <f t="shared" si="73"/>
        <v>1</v>
      </c>
      <c r="S193" s="39">
        <f t="shared" si="73"/>
        <v>0</v>
      </c>
      <c r="T193" s="39">
        <f t="shared" si="73"/>
        <v>0</v>
      </c>
      <c r="U193" s="39">
        <f t="shared" si="73"/>
        <v>0</v>
      </c>
      <c r="V193" s="117"/>
    </row>
    <row r="194" spans="1:22" x14ac:dyDescent="0.2">
      <c r="A194" s="16">
        <f t="shared" si="69"/>
        <v>87</v>
      </c>
      <c r="B194" s="42" t="s">
        <v>207</v>
      </c>
      <c r="C194" s="6" t="s">
        <v>208</v>
      </c>
      <c r="D194" s="39">
        <f t="shared" si="73"/>
        <v>1</v>
      </c>
      <c r="E194" s="39">
        <f t="shared" si="73"/>
        <v>0</v>
      </c>
      <c r="F194" s="39">
        <f t="shared" si="73"/>
        <v>0</v>
      </c>
      <c r="G194" s="39">
        <f t="shared" ref="E194:U196" si="74">G102/$D102</f>
        <v>0</v>
      </c>
      <c r="H194" s="39">
        <f t="shared" si="74"/>
        <v>0</v>
      </c>
      <c r="I194" s="39">
        <f t="shared" si="74"/>
        <v>0</v>
      </c>
      <c r="J194" s="39">
        <f t="shared" si="74"/>
        <v>0</v>
      </c>
      <c r="K194" s="39">
        <f t="shared" si="74"/>
        <v>0</v>
      </c>
      <c r="L194" s="39">
        <f t="shared" si="74"/>
        <v>0</v>
      </c>
      <c r="M194" s="39">
        <f t="shared" si="74"/>
        <v>0</v>
      </c>
      <c r="N194" s="39">
        <f t="shared" si="74"/>
        <v>0</v>
      </c>
      <c r="O194" s="39">
        <f t="shared" si="74"/>
        <v>0</v>
      </c>
      <c r="P194" s="39">
        <f t="shared" si="74"/>
        <v>0</v>
      </c>
      <c r="Q194" s="39">
        <f t="shared" si="74"/>
        <v>0</v>
      </c>
      <c r="R194" s="39">
        <f t="shared" si="74"/>
        <v>0</v>
      </c>
      <c r="S194" s="39">
        <f t="shared" si="74"/>
        <v>1</v>
      </c>
      <c r="T194" s="39">
        <f t="shared" si="74"/>
        <v>0</v>
      </c>
      <c r="U194" s="39">
        <f t="shared" si="74"/>
        <v>0</v>
      </c>
      <c r="V194" s="117"/>
    </row>
    <row r="195" spans="1:22" x14ac:dyDescent="0.2">
      <c r="A195" s="16">
        <f t="shared" si="69"/>
        <v>88</v>
      </c>
      <c r="B195" s="42" t="s">
        <v>209</v>
      </c>
      <c r="C195" s="6" t="s">
        <v>210</v>
      </c>
      <c r="D195" s="39">
        <f t="shared" ref="D195:D196" si="75">D103/$D103</f>
        <v>1</v>
      </c>
      <c r="E195" s="39">
        <f t="shared" si="74"/>
        <v>0</v>
      </c>
      <c r="F195" s="39">
        <f t="shared" si="74"/>
        <v>0</v>
      </c>
      <c r="G195" s="39">
        <f t="shared" si="74"/>
        <v>0</v>
      </c>
      <c r="H195" s="39">
        <f t="shared" si="74"/>
        <v>0</v>
      </c>
      <c r="I195" s="39">
        <f t="shared" si="74"/>
        <v>0</v>
      </c>
      <c r="J195" s="39">
        <f t="shared" si="74"/>
        <v>0</v>
      </c>
      <c r="K195" s="39">
        <f t="shared" si="74"/>
        <v>0</v>
      </c>
      <c r="L195" s="39">
        <f t="shared" si="74"/>
        <v>0</v>
      </c>
      <c r="M195" s="39">
        <f t="shared" si="74"/>
        <v>0</v>
      </c>
      <c r="N195" s="39">
        <f t="shared" si="74"/>
        <v>0</v>
      </c>
      <c r="O195" s="39">
        <f t="shared" si="74"/>
        <v>0</v>
      </c>
      <c r="P195" s="39">
        <f t="shared" si="74"/>
        <v>0</v>
      </c>
      <c r="Q195" s="39">
        <f t="shared" si="74"/>
        <v>0</v>
      </c>
      <c r="R195" s="39">
        <f t="shared" si="74"/>
        <v>0</v>
      </c>
      <c r="S195" s="39">
        <f t="shared" si="74"/>
        <v>0</v>
      </c>
      <c r="T195" s="39">
        <f t="shared" si="74"/>
        <v>1</v>
      </c>
      <c r="U195" s="39">
        <f t="shared" si="74"/>
        <v>0</v>
      </c>
      <c r="V195" s="117"/>
    </row>
    <row r="196" spans="1:22" x14ac:dyDescent="0.2">
      <c r="A196" s="16">
        <f t="shared" si="69"/>
        <v>89</v>
      </c>
      <c r="B196" s="6" t="s">
        <v>211</v>
      </c>
      <c r="C196" s="6" t="s">
        <v>212</v>
      </c>
      <c r="D196" s="39">
        <f t="shared" si="75"/>
        <v>1</v>
      </c>
      <c r="E196" s="39">
        <f t="shared" si="74"/>
        <v>0</v>
      </c>
      <c r="F196" s="39">
        <f t="shared" si="74"/>
        <v>0</v>
      </c>
      <c r="G196" s="39">
        <f t="shared" si="74"/>
        <v>0</v>
      </c>
      <c r="H196" s="39">
        <f t="shared" si="74"/>
        <v>0</v>
      </c>
      <c r="I196" s="39">
        <f t="shared" si="74"/>
        <v>0</v>
      </c>
      <c r="J196" s="39">
        <f t="shared" si="74"/>
        <v>0</v>
      </c>
      <c r="K196" s="39">
        <f t="shared" si="74"/>
        <v>0</v>
      </c>
      <c r="L196" s="39">
        <f t="shared" si="74"/>
        <v>0</v>
      </c>
      <c r="M196" s="39">
        <f t="shared" si="74"/>
        <v>0</v>
      </c>
      <c r="N196" s="39">
        <f t="shared" si="74"/>
        <v>0</v>
      </c>
      <c r="O196" s="39">
        <f t="shared" si="74"/>
        <v>0</v>
      </c>
      <c r="P196" s="39">
        <f t="shared" si="74"/>
        <v>0</v>
      </c>
      <c r="Q196" s="39">
        <f t="shared" si="74"/>
        <v>0</v>
      </c>
      <c r="R196" s="39">
        <f t="shared" si="74"/>
        <v>0</v>
      </c>
      <c r="S196" s="39">
        <f t="shared" si="74"/>
        <v>0</v>
      </c>
      <c r="T196" s="39">
        <f t="shared" si="74"/>
        <v>0</v>
      </c>
      <c r="U196" s="39">
        <f t="shared" si="74"/>
        <v>1</v>
      </c>
    </row>
  </sheetData>
  <mergeCells count="2">
    <mergeCell ref="V88:V103"/>
    <mergeCell ref="V184:V195"/>
  </mergeCells>
  <printOptions horizontalCentered="1" verticalCentered="1"/>
  <pageMargins left="0.5" right="0.75" top="0.75" bottom="0.75" header="1" footer="0.3"/>
  <pageSetup scale="30" fitToWidth="2" fitToHeight="0" pageOrder="overThenDown" orientation="landscape" horizontalDpi="1200" verticalDpi="1200" r:id="rId1"/>
  <headerFooter>
    <oddHeader>&amp;RSCHEDULE P-7
PAGE &amp;P OF &amp;N</oddHeader>
  </headerFooter>
  <rowBreaks count="1" manualBreakCount="1"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31F0-DDB3-432D-8F6F-15AF5F2EC9F3}">
  <dimension ref="A2:W72"/>
  <sheetViews>
    <sheetView topLeftCell="A51" workbookViewId="0">
      <selection activeCell="B63" sqref="B63"/>
    </sheetView>
  </sheetViews>
  <sheetFormatPr defaultRowHeight="15" x14ac:dyDescent="0.25"/>
  <cols>
    <col min="1" max="1" width="20.7109375" bestFit="1" customWidth="1"/>
    <col min="3" max="3" width="16.85546875" bestFit="1" customWidth="1"/>
    <col min="4" max="4" width="20.42578125" bestFit="1" customWidth="1"/>
    <col min="5" max="6" width="14.28515625" bestFit="1" customWidth="1"/>
    <col min="7" max="7" width="13.28515625" bestFit="1" customWidth="1"/>
    <col min="8" max="8" width="15.28515625" bestFit="1" customWidth="1"/>
    <col min="9" max="9" width="14.28515625" bestFit="1" customWidth="1"/>
    <col min="10" max="10" width="13.28515625" bestFit="1" customWidth="1"/>
    <col min="11" max="11" width="16.85546875" bestFit="1" customWidth="1"/>
    <col min="12" max="13" width="15.28515625" bestFit="1" customWidth="1"/>
    <col min="14" max="15" width="14.28515625" bestFit="1" customWidth="1"/>
    <col min="16" max="16" width="15.28515625" bestFit="1" customWidth="1"/>
    <col min="17" max="17" width="13.28515625" bestFit="1" customWidth="1"/>
    <col min="18" max="18" width="15.28515625" bestFit="1" customWidth="1"/>
    <col min="19" max="19" width="13.28515625" bestFit="1" customWidth="1"/>
    <col min="20" max="20" width="11.42578125" bestFit="1" customWidth="1"/>
    <col min="21" max="21" width="14.28515625" bestFit="1" customWidth="1"/>
    <col min="23" max="23" width="10.5703125" bestFit="1" customWidth="1"/>
  </cols>
  <sheetData>
    <row r="2" spans="2:23" x14ac:dyDescent="0.25">
      <c r="C2" s="75" t="s">
        <v>268</v>
      </c>
    </row>
    <row r="3" spans="2:23" x14ac:dyDescent="0.25"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218</v>
      </c>
      <c r="J3" s="9" t="s">
        <v>219</v>
      </c>
      <c r="K3" s="9" t="s">
        <v>220</v>
      </c>
      <c r="L3" s="9" t="s">
        <v>8</v>
      </c>
      <c r="M3" s="9" t="s">
        <v>9</v>
      </c>
      <c r="N3" s="9" t="s">
        <v>221</v>
      </c>
      <c r="O3" s="9" t="s">
        <v>222</v>
      </c>
      <c r="P3" s="9" t="s">
        <v>223</v>
      </c>
      <c r="Q3" s="9" t="s">
        <v>224</v>
      </c>
      <c r="R3" s="11" t="s">
        <v>10</v>
      </c>
      <c r="S3" s="11" t="s">
        <v>212</v>
      </c>
    </row>
    <row r="4" spans="2:23" x14ac:dyDescent="0.25"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9" t="s">
        <v>19</v>
      </c>
      <c r="K4" s="9" t="s">
        <v>20</v>
      </c>
      <c r="L4" s="9" t="s">
        <v>21</v>
      </c>
      <c r="M4" s="9" t="s">
        <v>22</v>
      </c>
      <c r="N4" s="9" t="s">
        <v>23</v>
      </c>
      <c r="O4" s="9" t="s">
        <v>18</v>
      </c>
      <c r="P4" s="9" t="s">
        <v>24</v>
      </c>
      <c r="Q4" s="9" t="s">
        <v>25</v>
      </c>
      <c r="R4" s="9" t="s">
        <v>26</v>
      </c>
      <c r="S4" s="9" t="s">
        <v>27</v>
      </c>
    </row>
    <row r="5" spans="2:23" x14ac:dyDescent="0.25">
      <c r="C5" s="13" t="s">
        <v>32</v>
      </c>
      <c r="D5" s="13" t="s">
        <v>32</v>
      </c>
      <c r="E5" s="13" t="s">
        <v>33</v>
      </c>
      <c r="F5" s="13" t="s">
        <v>34</v>
      </c>
      <c r="G5" s="13" t="s">
        <v>35</v>
      </c>
      <c r="H5" s="13" t="s">
        <v>36</v>
      </c>
      <c r="I5" s="13" t="s">
        <v>37</v>
      </c>
      <c r="J5" s="13" t="s">
        <v>32</v>
      </c>
      <c r="K5" s="13" t="s">
        <v>32</v>
      </c>
      <c r="L5" s="13" t="s">
        <v>38</v>
      </c>
      <c r="M5" s="13" t="s">
        <v>39</v>
      </c>
      <c r="N5" s="13" t="s">
        <v>33</v>
      </c>
      <c r="O5" s="13" t="s">
        <v>40</v>
      </c>
      <c r="P5" s="13" t="s">
        <v>41</v>
      </c>
      <c r="Q5" s="13" t="s">
        <v>42</v>
      </c>
      <c r="R5" s="13" t="s">
        <v>43</v>
      </c>
      <c r="S5" s="13" t="s">
        <v>44</v>
      </c>
    </row>
    <row r="7" spans="2:23" x14ac:dyDescent="0.25">
      <c r="B7" t="s">
        <v>227</v>
      </c>
      <c r="C7" s="51">
        <f>C30</f>
        <v>0.44876226841026035</v>
      </c>
      <c r="D7" s="24">
        <f>D30</f>
        <v>5.7053329475711033E-2</v>
      </c>
      <c r="E7" s="24">
        <v>3.1099999999999997E-4</v>
      </c>
      <c r="F7" s="24">
        <v>3.0469999999999998E-3</v>
      </c>
      <c r="G7" s="24">
        <v>1.75E-4</v>
      </c>
      <c r="H7" s="24">
        <v>1.6264999999999998E-2</v>
      </c>
      <c r="I7" s="24">
        <v>5.2059999999999997E-3</v>
      </c>
      <c r="J7" s="24">
        <v>9.5399999999999999E-4</v>
      </c>
      <c r="K7" s="24">
        <f>E30</f>
        <v>0.27282031347258845</v>
      </c>
      <c r="L7" s="24">
        <f>F30</f>
        <v>7.8875309446528472E-2</v>
      </c>
      <c r="M7" s="24">
        <f>G30</f>
        <v>2.9526983882494296E-2</v>
      </c>
      <c r="N7" s="24">
        <v>2.2669999999999999E-3</v>
      </c>
      <c r="O7" s="24">
        <v>3.4149999999999996E-3</v>
      </c>
      <c r="P7" s="24">
        <v>3.5088999999999995E-2</v>
      </c>
      <c r="Q7" s="24">
        <v>1.35E-4</v>
      </c>
      <c r="R7" s="24">
        <f>H33</f>
        <v>4.6724374418691268E-2</v>
      </c>
      <c r="S7" s="24">
        <v>4.3299999999999995E-4</v>
      </c>
      <c r="U7" s="51">
        <f t="shared" ref="U7:U13" si="0">SUM(C7:T7)</f>
        <v>1.0010595791062737</v>
      </c>
    </row>
    <row r="8" spans="2:23" x14ac:dyDescent="0.25">
      <c r="B8" t="s">
        <v>228</v>
      </c>
      <c r="C8" s="25">
        <f>C33*'TX P-7'!D18</f>
        <v>676688.14248713502</v>
      </c>
      <c r="D8" s="53">
        <f>D33*'TX P-7'!D18</f>
        <v>85902.136881683997</v>
      </c>
      <c r="E8" s="25">
        <v>0</v>
      </c>
      <c r="F8" s="25">
        <v>0</v>
      </c>
      <c r="G8" s="25">
        <v>194</v>
      </c>
      <c r="H8" s="25">
        <v>23810</v>
      </c>
      <c r="I8" s="25">
        <v>7737</v>
      </c>
      <c r="J8" s="25">
        <v>1448</v>
      </c>
      <c r="K8" s="25">
        <f>E33*'TX P-7'!D18</f>
        <v>409710.77005109499</v>
      </c>
      <c r="L8" s="25">
        <f>F33*'TX P-7'!D18</f>
        <v>117898.02455584322</v>
      </c>
      <c r="M8" s="25">
        <f>G33*'TX P-7'!D18</f>
        <v>43867.608357479461</v>
      </c>
      <c r="N8" s="25">
        <v>0</v>
      </c>
      <c r="O8" s="25">
        <v>5127</v>
      </c>
      <c r="P8" s="25">
        <v>52230</v>
      </c>
      <c r="Q8" s="25">
        <v>17</v>
      </c>
      <c r="R8" s="25">
        <f>H33*'TX P-7'!D18</f>
        <v>69793.880146678217</v>
      </c>
      <c r="S8" s="25">
        <v>381</v>
      </c>
      <c r="U8" s="54">
        <f t="shared" si="0"/>
        <v>1494804.5624799151</v>
      </c>
    </row>
    <row r="9" spans="2:23" x14ac:dyDescent="0.25">
      <c r="B9" t="s">
        <v>236</v>
      </c>
      <c r="C9" s="25">
        <f>C14/'TX P-7'!E6</f>
        <v>503264.82450953231</v>
      </c>
      <c r="D9" s="25">
        <f>D14/'TX P-7'!F6</f>
        <v>55498.386808243326</v>
      </c>
      <c r="E9" s="25">
        <v>1708</v>
      </c>
      <c r="F9" s="25">
        <v>3022</v>
      </c>
      <c r="G9" s="25">
        <v>194</v>
      </c>
      <c r="H9" s="25">
        <v>21482</v>
      </c>
      <c r="I9" s="25">
        <v>7392</v>
      </c>
      <c r="J9" s="25">
        <v>784</v>
      </c>
      <c r="K9" s="82">
        <f>K14/0.64</f>
        <v>301614.72706580657</v>
      </c>
      <c r="L9" s="82">
        <f>L14/0.8</f>
        <v>100936.56375041582</v>
      </c>
      <c r="M9" s="25">
        <f>M14/'TX P-7'!O6</f>
        <v>41927.612176583818</v>
      </c>
      <c r="N9" s="25">
        <v>2262</v>
      </c>
      <c r="O9" s="25">
        <v>5127</v>
      </c>
      <c r="P9" s="25">
        <v>45958</v>
      </c>
      <c r="Q9" s="25">
        <v>182</v>
      </c>
      <c r="R9" s="25">
        <f>R14/'TX P-7'!T6</f>
        <v>46537.902649432879</v>
      </c>
      <c r="S9" s="25">
        <v>486</v>
      </c>
      <c r="U9" s="54">
        <f t="shared" si="0"/>
        <v>1138377.0169600148</v>
      </c>
      <c r="W9" s="54">
        <f>'TX P-7'!D22</f>
        <v>1122008</v>
      </c>
    </row>
    <row r="10" spans="2:23" x14ac:dyDescent="0.25">
      <c r="B10" t="s">
        <v>237</v>
      </c>
      <c r="C10" s="24">
        <f>(C9/W9)*'TX P-7'!E2</f>
        <v>0.47517837044564554</v>
      </c>
      <c r="D10" s="24">
        <f>(D9/W9)*'TX P-7'!F2</f>
        <v>4.9885096273265116E-2</v>
      </c>
      <c r="E10" s="24">
        <v>1.882E-3</v>
      </c>
      <c r="F10" s="24">
        <v>3.0469999999999998E-3</v>
      </c>
      <c r="G10" s="24">
        <v>1.75E-4</v>
      </c>
      <c r="H10" s="24">
        <v>1.5051E-2</v>
      </c>
      <c r="I10" s="24">
        <v>6.4209999999999996E-3</v>
      </c>
      <c r="J10" s="24">
        <v>7.1599999999999995E-4</v>
      </c>
      <c r="K10" s="81">
        <f>(K9/W9)*'TX P-7'!N2</f>
        <v>0.25893335620936647</v>
      </c>
      <c r="L10" s="81">
        <f>(L9/W9)*'TX P-7'!M2</f>
        <v>7.9094980449181687E-2</v>
      </c>
      <c r="M10" s="24">
        <f>(M9/W9)*'TX P-7'!O2</f>
        <v>3.0572191564038995E-2</v>
      </c>
      <c r="N10" s="24">
        <v>2.2669999999999999E-3</v>
      </c>
      <c r="O10" s="24">
        <v>4.9919999999999999E-3</v>
      </c>
      <c r="P10" s="24">
        <v>3.9161000000000001E-2</v>
      </c>
      <c r="Q10" s="24">
        <v>1.35E-4</v>
      </c>
      <c r="R10" s="24">
        <f>(R9/W9)*'TX P-7'!T2</f>
        <v>4.0197886640004857E-2</v>
      </c>
      <c r="S10" s="24">
        <v>4.3299999999999995E-4</v>
      </c>
      <c r="U10" s="59">
        <f t="shared" si="0"/>
        <v>1.0081418815815029</v>
      </c>
    </row>
    <row r="11" spans="2:23" x14ac:dyDescent="0.25">
      <c r="B11" t="s">
        <v>282</v>
      </c>
      <c r="C11" s="25">
        <f>C14/'TX P-7'!E7</f>
        <v>889304.47960132593</v>
      </c>
      <c r="D11" s="25">
        <f>D14/'TX P-7'!F7</f>
        <v>86802.880758457759</v>
      </c>
      <c r="E11" s="25">
        <v>6695</v>
      </c>
      <c r="F11" s="25">
        <v>9067</v>
      </c>
      <c r="G11" s="25">
        <v>195</v>
      </c>
      <c r="H11" s="25">
        <v>39550</v>
      </c>
      <c r="I11" s="25">
        <v>0</v>
      </c>
      <c r="J11" s="25">
        <v>2284</v>
      </c>
      <c r="K11" s="82">
        <f>K14/'TX P-7'!N7</f>
        <v>405656.75804677262</v>
      </c>
      <c r="L11" s="82">
        <f>L14/'TX P-7'!M7</f>
        <v>128212.63977078683</v>
      </c>
      <c r="M11" s="25">
        <v>0</v>
      </c>
      <c r="N11" s="25">
        <v>6839</v>
      </c>
      <c r="O11" s="25">
        <v>0</v>
      </c>
      <c r="P11" s="25">
        <v>0</v>
      </c>
      <c r="Q11" s="25">
        <v>1931</v>
      </c>
      <c r="R11" s="25">
        <f>R14/'TX P-7'!T7</f>
        <v>84577.275144041516</v>
      </c>
      <c r="S11" s="25">
        <v>3999</v>
      </c>
      <c r="U11" s="54">
        <f t="shared" si="0"/>
        <v>1665114.0333213846</v>
      </c>
    </row>
    <row r="12" spans="2:23" x14ac:dyDescent="0.25">
      <c r="B12" t="s">
        <v>283</v>
      </c>
      <c r="C12" s="54">
        <f>'TX P-7'!E25*'ccos results'!C11</f>
        <v>1551452.9899719572</v>
      </c>
      <c r="D12" s="54">
        <f>'TX P-7'!F25*'ccos results'!D11</f>
        <v>137302.46933829217</v>
      </c>
      <c r="E12" s="25">
        <v>6651</v>
      </c>
      <c r="F12" s="25">
        <v>9067</v>
      </c>
      <c r="G12" s="25">
        <v>195</v>
      </c>
      <c r="H12" s="25">
        <v>49005</v>
      </c>
      <c r="I12" s="25">
        <v>0</v>
      </c>
      <c r="J12" s="25">
        <v>4307</v>
      </c>
      <c r="K12" s="79">
        <f>'TX P-7'!N25*'ccos results'!K11</f>
        <v>480761.19936475443</v>
      </c>
      <c r="L12" s="79">
        <f>'TX P-7'!M25*'ccos results'!L11</f>
        <v>106475.31266242142</v>
      </c>
      <c r="M12" s="25">
        <v>0</v>
      </c>
      <c r="N12" s="25">
        <v>6839</v>
      </c>
      <c r="O12" s="25">
        <v>0</v>
      </c>
      <c r="P12" s="25">
        <v>0</v>
      </c>
      <c r="Q12" s="25">
        <v>1933</v>
      </c>
      <c r="R12" s="25">
        <v>63065</v>
      </c>
      <c r="S12" s="25">
        <v>8984</v>
      </c>
      <c r="U12" s="54">
        <f t="shared" si="0"/>
        <v>2426037.9713374251</v>
      </c>
    </row>
    <row r="13" spans="2:23" x14ac:dyDescent="0.25">
      <c r="B13" t="s">
        <v>234</v>
      </c>
      <c r="C13" s="54">
        <f>C27*'TX P-7'!D36</f>
        <v>2400382735.4443789</v>
      </c>
      <c r="D13" s="25">
        <f>D27*'TX P-7'!D36</f>
        <v>304763140.84363598</v>
      </c>
      <c r="E13" s="25">
        <v>3964113</v>
      </c>
      <c r="F13" s="25">
        <v>38885062</v>
      </c>
      <c r="G13" s="25">
        <v>2238727</v>
      </c>
      <c r="H13" s="25">
        <v>184560694</v>
      </c>
      <c r="I13" s="25">
        <v>44081882</v>
      </c>
      <c r="J13" s="25">
        <v>4141472</v>
      </c>
      <c r="K13" s="25">
        <f>E27*'TX P-7'!D36</f>
        <v>1690972805.821738</v>
      </c>
      <c r="L13" s="25">
        <f>F27*'TX P-7'!D36</f>
        <v>707363438.76291406</v>
      </c>
      <c r="M13" s="25">
        <f>G27*'TX P-7'!D36</f>
        <v>341483879.81956035</v>
      </c>
      <c r="N13" s="25">
        <v>28935421</v>
      </c>
      <c r="O13" s="25">
        <v>22163145</v>
      </c>
      <c r="P13" s="25">
        <v>285973306</v>
      </c>
      <c r="Q13" s="25">
        <v>1721696</v>
      </c>
      <c r="R13" s="25">
        <f>H27*'TX P-7'!D36</f>
        <v>281088137.4957149</v>
      </c>
      <c r="S13" s="25">
        <v>5525846</v>
      </c>
      <c r="U13" s="54">
        <f t="shared" si="0"/>
        <v>6348245502.1879416</v>
      </c>
    </row>
    <row r="14" spans="2:23" x14ac:dyDescent="0.25">
      <c r="B14" t="s">
        <v>235</v>
      </c>
      <c r="C14" s="55">
        <f>C13/8760</f>
        <v>274016.29400049988</v>
      </c>
      <c r="D14" s="55">
        <f t="shared" ref="D14:S14" si="1">D13/8760</f>
        <v>34790.312881693608</v>
      </c>
      <c r="E14" s="55">
        <f t="shared" si="1"/>
        <v>452.52431506849314</v>
      </c>
      <c r="F14" s="55">
        <f t="shared" si="1"/>
        <v>4438.9340182648402</v>
      </c>
      <c r="G14" s="55">
        <f t="shared" si="1"/>
        <v>255.56244292237443</v>
      </c>
      <c r="H14" s="55">
        <f t="shared" si="1"/>
        <v>21068.572374429223</v>
      </c>
      <c r="I14" s="55">
        <f t="shared" si="1"/>
        <v>5032.1783105022832</v>
      </c>
      <c r="J14" s="55">
        <f t="shared" si="1"/>
        <v>472.77077625570774</v>
      </c>
      <c r="K14" s="55">
        <f t="shared" si="1"/>
        <v>193033.42532211621</v>
      </c>
      <c r="L14" s="55">
        <f t="shared" si="1"/>
        <v>80749.251000332661</v>
      </c>
      <c r="M14" s="55">
        <f t="shared" si="1"/>
        <v>38982.178061593644</v>
      </c>
      <c r="N14" s="55">
        <f t="shared" si="1"/>
        <v>3303.1302511415524</v>
      </c>
      <c r="O14" s="55">
        <f t="shared" si="1"/>
        <v>2530.0393835616437</v>
      </c>
      <c r="P14" s="55">
        <f t="shared" si="1"/>
        <v>32645.354566210044</v>
      </c>
      <c r="Q14" s="55">
        <f t="shared" si="1"/>
        <v>196.5406392694064</v>
      </c>
      <c r="R14" s="55">
        <f t="shared" si="1"/>
        <v>32087.686928734576</v>
      </c>
      <c r="S14" s="55">
        <f t="shared" si="1"/>
        <v>630.80433789954338</v>
      </c>
    </row>
    <row r="16" spans="2:23" x14ac:dyDescent="0.25">
      <c r="B16" t="s">
        <v>241</v>
      </c>
      <c r="C16" s="54">
        <f>C13</f>
        <v>2400382735.4443789</v>
      </c>
      <c r="D16" s="54">
        <f>D13</f>
        <v>304763140.84363598</v>
      </c>
      <c r="E16" s="54">
        <v>3964113</v>
      </c>
      <c r="F16" s="54">
        <v>38885062</v>
      </c>
      <c r="G16" s="54">
        <v>2238727</v>
      </c>
      <c r="H16" s="54">
        <v>184560694</v>
      </c>
      <c r="I16" s="79">
        <v>81431660</v>
      </c>
      <c r="J16" s="54">
        <v>4141472</v>
      </c>
      <c r="K16" s="79">
        <f>1690972806</f>
        <v>1690972806</v>
      </c>
      <c r="L16" s="79">
        <f>L13+'TX P-7'!Q7</f>
        <v>780367506.76291406</v>
      </c>
      <c r="M16" s="79">
        <f>341483980+'TX P-7'!Q6</f>
        <v>412450706</v>
      </c>
      <c r="N16" s="54">
        <v>28935421</v>
      </c>
      <c r="O16" s="25">
        <v>188117881</v>
      </c>
      <c r="P16" s="25">
        <v>343788608</v>
      </c>
      <c r="Q16" s="54">
        <v>1721696</v>
      </c>
      <c r="R16" s="79">
        <f>R13</f>
        <v>281088137.4957149</v>
      </c>
      <c r="S16" s="54">
        <v>5525846</v>
      </c>
      <c r="U16" s="54">
        <f t="shared" ref="U16" si="2">SUM(C16:T16)</f>
        <v>6753336212.5466442</v>
      </c>
    </row>
    <row r="17" spans="3:19" x14ac:dyDescent="0.25">
      <c r="L17" s="55">
        <f>L16-L13</f>
        <v>73004068</v>
      </c>
      <c r="M17" s="55">
        <f>M16-M13</f>
        <v>70966826.180439651</v>
      </c>
    </row>
    <row r="18" spans="3:19" x14ac:dyDescent="0.25"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4"/>
      <c r="N18" s="104"/>
      <c r="O18" s="104"/>
      <c r="P18" s="104"/>
      <c r="Q18" s="104"/>
      <c r="R18" s="104"/>
      <c r="S18" s="104"/>
    </row>
    <row r="19" spans="3:19" x14ac:dyDescent="0.25"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66"/>
      <c r="N19" s="66"/>
      <c r="O19" s="66"/>
      <c r="P19" s="66"/>
      <c r="Q19" s="66"/>
      <c r="R19" s="66"/>
      <c r="S19" s="66"/>
    </row>
    <row r="20" spans="3:19" x14ac:dyDescent="0.25">
      <c r="M20" s="55"/>
    </row>
    <row r="21" spans="3:19" x14ac:dyDescent="0.25">
      <c r="P21" t="s">
        <v>281</v>
      </c>
    </row>
    <row r="23" spans="3:19" x14ac:dyDescent="0.25">
      <c r="C23" s="76" t="s">
        <v>269</v>
      </c>
      <c r="D23" s="51"/>
      <c r="E23" s="51"/>
      <c r="F23" s="51"/>
      <c r="G23" s="51"/>
      <c r="H23" s="51"/>
    </row>
    <row r="25" spans="3:19" x14ac:dyDescent="0.25">
      <c r="C25" s="75" t="s">
        <v>229</v>
      </c>
      <c r="D25" s="75" t="s">
        <v>230</v>
      </c>
      <c r="E25" s="75" t="s">
        <v>231</v>
      </c>
      <c r="F25" s="75" t="s">
        <v>232</v>
      </c>
      <c r="G25" s="75" t="s">
        <v>37</v>
      </c>
      <c r="H25" s="75" t="s">
        <v>233</v>
      </c>
    </row>
    <row r="26" spans="3:19" x14ac:dyDescent="0.25">
      <c r="C26" s="75" t="s">
        <v>234</v>
      </c>
      <c r="D26" s="75"/>
      <c r="E26" s="75"/>
      <c r="F26" s="75"/>
      <c r="G26" s="75"/>
      <c r="H26" s="75"/>
    </row>
    <row r="27" spans="3:19" x14ac:dyDescent="0.25">
      <c r="C27" s="51">
        <v>0.3782106461128158</v>
      </c>
      <c r="D27" s="51">
        <v>4.8019285719659993E-2</v>
      </c>
      <c r="E27" s="51">
        <v>0.26643414319118691</v>
      </c>
      <c r="F27" s="51">
        <v>0.11145405241451095</v>
      </c>
      <c r="G27" s="51">
        <v>5.3805102376624621E-2</v>
      </c>
      <c r="H27" s="51">
        <v>4.4288989637821762E-2</v>
      </c>
    </row>
    <row r="29" spans="3:19" x14ac:dyDescent="0.25">
      <c r="C29" t="s">
        <v>227</v>
      </c>
    </row>
    <row r="30" spans="3:19" x14ac:dyDescent="0.25">
      <c r="C30" s="51">
        <v>0.44876226841026035</v>
      </c>
      <c r="D30" s="51">
        <v>5.7053329475711033E-2</v>
      </c>
      <c r="E30" s="51">
        <v>0.27282031347258845</v>
      </c>
      <c r="F30" s="51">
        <v>7.8875309446528472E-2</v>
      </c>
      <c r="G30" s="51">
        <v>2.9526983882494296E-2</v>
      </c>
      <c r="H30" s="51">
        <v>3.1462124269517229E-2</v>
      </c>
    </row>
    <row r="32" spans="3:19" x14ac:dyDescent="0.25">
      <c r="C32" t="s">
        <v>228</v>
      </c>
    </row>
    <row r="33" spans="2:21" x14ac:dyDescent="0.25">
      <c r="C33" s="52">
        <v>0.45301722827001223</v>
      </c>
      <c r="D33" s="52">
        <v>5.7508245688450969E-2</v>
      </c>
      <c r="E33" s="52">
        <v>0.27428593141699403</v>
      </c>
      <c r="F33" s="52">
        <v>7.8928287566104871E-2</v>
      </c>
      <c r="G33" s="52">
        <v>2.9367711802808168E-2</v>
      </c>
      <c r="H33" s="52">
        <v>4.6724374418691268E-2</v>
      </c>
    </row>
    <row r="39" spans="2:21" x14ac:dyDescent="0.25">
      <c r="C39" t="s">
        <v>242</v>
      </c>
      <c r="D39" s="9" t="s">
        <v>12</v>
      </c>
      <c r="E39" s="9" t="s">
        <v>13</v>
      </c>
      <c r="F39" s="9" t="s">
        <v>14</v>
      </c>
      <c r="G39" s="9" t="s">
        <v>15</v>
      </c>
      <c r="H39" s="9" t="s">
        <v>16</v>
      </c>
      <c r="I39" s="9" t="s">
        <v>17</v>
      </c>
      <c r="J39" s="9" t="s">
        <v>18</v>
      </c>
      <c r="K39" s="9" t="s">
        <v>19</v>
      </c>
      <c r="L39" s="9" t="s">
        <v>20</v>
      </c>
      <c r="M39" s="9" t="s">
        <v>21</v>
      </c>
      <c r="N39" s="9" t="s">
        <v>22</v>
      </c>
      <c r="O39" s="9" t="s">
        <v>23</v>
      </c>
      <c r="P39" s="9" t="s">
        <v>18</v>
      </c>
      <c r="Q39" s="9" t="s">
        <v>24</v>
      </c>
      <c r="R39" s="9" t="s">
        <v>25</v>
      </c>
      <c r="S39" s="9" t="s">
        <v>26</v>
      </c>
      <c r="T39" s="9" t="s">
        <v>27</v>
      </c>
    </row>
    <row r="40" spans="2:21" x14ac:dyDescent="0.25">
      <c r="D40" s="13" t="s">
        <v>32</v>
      </c>
      <c r="E40" s="13" t="s">
        <v>32</v>
      </c>
      <c r="F40" s="13" t="s">
        <v>33</v>
      </c>
      <c r="G40" s="13" t="s">
        <v>34</v>
      </c>
      <c r="H40" s="13" t="s">
        <v>35</v>
      </c>
      <c r="I40" s="13" t="s">
        <v>36</v>
      </c>
      <c r="J40" s="13" t="s">
        <v>37</v>
      </c>
      <c r="K40" s="13" t="s">
        <v>32</v>
      </c>
      <c r="L40" s="13" t="s">
        <v>32</v>
      </c>
      <c r="M40" s="13" t="s">
        <v>38</v>
      </c>
      <c r="N40" s="13" t="s">
        <v>39</v>
      </c>
      <c r="O40" s="13" t="s">
        <v>33</v>
      </c>
      <c r="P40" s="13" t="s">
        <v>40</v>
      </c>
      <c r="Q40" s="13" t="s">
        <v>41</v>
      </c>
      <c r="R40" s="13" t="s">
        <v>42</v>
      </c>
      <c r="S40" s="13" t="s">
        <v>43</v>
      </c>
      <c r="T40" s="13" t="s">
        <v>44</v>
      </c>
    </row>
    <row r="41" spans="2:21" x14ac:dyDescent="0.25">
      <c r="C41" s="62">
        <v>532713639.00999999</v>
      </c>
      <c r="D41" s="62">
        <v>273638830</v>
      </c>
      <c r="E41" s="62">
        <v>33319685</v>
      </c>
      <c r="F41" s="62">
        <v>462980</v>
      </c>
      <c r="G41" s="62">
        <v>4046620</v>
      </c>
      <c r="H41" s="62">
        <v>95204</v>
      </c>
      <c r="I41" s="62">
        <v>10102350</v>
      </c>
      <c r="J41" s="62">
        <v>1830063</v>
      </c>
      <c r="K41" s="62">
        <v>423413</v>
      </c>
      <c r="L41" s="62">
        <v>125005740</v>
      </c>
      <c r="M41" s="62">
        <v>35955664.009999998</v>
      </c>
      <c r="N41" s="62">
        <v>10964770</v>
      </c>
      <c r="O41" s="62">
        <v>2932614</v>
      </c>
      <c r="P41" s="62">
        <v>1191760</v>
      </c>
      <c r="Q41" s="62">
        <v>13009892</v>
      </c>
      <c r="R41" s="62">
        <v>132972</v>
      </c>
      <c r="S41" s="62">
        <v>19126500</v>
      </c>
      <c r="T41" s="62">
        <v>474582</v>
      </c>
    </row>
    <row r="42" spans="2:21" x14ac:dyDescent="0.25">
      <c r="B42" t="s">
        <v>270</v>
      </c>
      <c r="C42" s="62">
        <v>41817778.13776207</v>
      </c>
      <c r="D42" s="62">
        <v>52607044.130781651</v>
      </c>
      <c r="E42" s="62">
        <v>-3181502.3997722119</v>
      </c>
      <c r="F42" s="62">
        <v>153616.75855190249</v>
      </c>
      <c r="G42" s="62">
        <v>-967831.16297455179</v>
      </c>
      <c r="H42" s="62">
        <v>3416.4335615997697</v>
      </c>
      <c r="I42" s="62">
        <v>95156.577433172613</v>
      </c>
      <c r="J42" s="62">
        <v>407243.45007608365</v>
      </c>
      <c r="K42" s="62">
        <v>135517.90496333095</v>
      </c>
      <c r="L42" s="62">
        <v>-10767792.198946387</v>
      </c>
      <c r="M42" s="62">
        <v>1321030.6113831475</v>
      </c>
      <c r="N42" s="62">
        <v>1976473.5688611772</v>
      </c>
      <c r="O42" s="62">
        <v>-289539.44296653243</v>
      </c>
      <c r="P42" s="62">
        <v>314558.19612546451</v>
      </c>
      <c r="Q42" s="62">
        <v>1766040.1801740341</v>
      </c>
      <c r="R42" s="62">
        <v>45211.978632301354</v>
      </c>
      <c r="S42" s="62">
        <v>-2136071.8910511136</v>
      </c>
      <c r="T42" s="62">
        <v>335205.49221504922</v>
      </c>
    </row>
    <row r="43" spans="2:21" x14ac:dyDescent="0.25">
      <c r="C43" s="63">
        <v>7.8499544737537827E-2</v>
      </c>
      <c r="D43" s="63">
        <v>0.19224992348776543</v>
      </c>
      <c r="E43" s="63">
        <v>-9.5484167985748117E-2</v>
      </c>
      <c r="F43" s="63">
        <v>0.33179998823254242</v>
      </c>
      <c r="G43" s="63">
        <v>-0.23917026134763131</v>
      </c>
      <c r="H43" s="63">
        <v>3.5885399369771961E-2</v>
      </c>
      <c r="I43" s="63">
        <v>9.4192517021457998E-3</v>
      </c>
      <c r="J43" s="63">
        <v>0.22252974355313651</v>
      </c>
      <c r="K43" s="63">
        <v>0.32006080343147458</v>
      </c>
      <c r="L43" s="63">
        <v>-8.6138382117064274E-2</v>
      </c>
      <c r="M43" s="63">
        <v>3.6740542769999801E-2</v>
      </c>
      <c r="N43" s="63">
        <v>0.18025672849144828</v>
      </c>
      <c r="O43" s="63">
        <v>-9.8730839778618129E-2</v>
      </c>
      <c r="P43" s="63">
        <v>0.26394424726913518</v>
      </c>
      <c r="Q43" s="63">
        <v>0.13574595240099105</v>
      </c>
      <c r="R43" s="63">
        <v>0.34001127028473177</v>
      </c>
      <c r="S43" s="63">
        <v>-0.11168127420338868</v>
      </c>
      <c r="T43" s="63">
        <v>0.70631733233677052</v>
      </c>
    </row>
    <row r="45" spans="2:21" x14ac:dyDescent="0.25">
      <c r="D45" s="54">
        <v>21431215.23466897</v>
      </c>
      <c r="E45" s="60">
        <v>-205079.94272439927</v>
      </c>
      <c r="L45" s="62">
        <v>6366508.5246236026</v>
      </c>
      <c r="M45" s="62">
        <v>5905327.6705983058</v>
      </c>
      <c r="N45" s="62">
        <v>2747935.0148225911</v>
      </c>
      <c r="S45" s="60">
        <v>3783228.7392522544</v>
      </c>
      <c r="U45" t="s">
        <v>31</v>
      </c>
    </row>
    <row r="46" spans="2:21" x14ac:dyDescent="0.25">
      <c r="B46" t="s">
        <v>271</v>
      </c>
      <c r="D46" s="64">
        <f>D42-D45</f>
        <v>31175828.89611268</v>
      </c>
      <c r="E46" s="64">
        <f>E42-E45</f>
        <v>-2976422.4570478126</v>
      </c>
      <c r="L46" s="64">
        <f t="shared" ref="L46:N46" si="3">L42-L45</f>
        <v>-17134300.723569989</v>
      </c>
      <c r="M46" s="64">
        <f t="shared" si="3"/>
        <v>-4584297.0592151582</v>
      </c>
      <c r="N46" s="64">
        <f t="shared" si="3"/>
        <v>-771461.44596141391</v>
      </c>
      <c r="S46" s="64">
        <f t="shared" ref="S46" si="4">S42-S45</f>
        <v>-5919300.630303368</v>
      </c>
      <c r="U46" s="64">
        <f>SUM(E46:S46)</f>
        <v>-31385782.316097744</v>
      </c>
    </row>
    <row r="47" spans="2:21" x14ac:dyDescent="0.25">
      <c r="B47" t="s">
        <v>272</v>
      </c>
      <c r="E47" s="61">
        <f t="shared" ref="E47" si="5">E46/$U$46</f>
        <v>9.4833463989241015E-2</v>
      </c>
      <c r="L47" s="61">
        <f t="shared" ref="L47:N47" si="6">L46/$U$46</f>
        <v>0.54592555798049425</v>
      </c>
      <c r="M47" s="61">
        <f t="shared" si="6"/>
        <v>0.14606285779481354</v>
      </c>
      <c r="N47" s="61">
        <f t="shared" si="6"/>
        <v>2.4579965482196438E-2</v>
      </c>
      <c r="S47" s="61">
        <f>S46/$U$46</f>
        <v>0.18859815475325473</v>
      </c>
    </row>
    <row r="49" spans="1:21" x14ac:dyDescent="0.25">
      <c r="A49" t="s">
        <v>273</v>
      </c>
      <c r="C49" s="62">
        <v>14992000</v>
      </c>
      <c r="E49" s="64">
        <f>E47*$C$49</f>
        <v>1421743.2921267012</v>
      </c>
      <c r="L49" s="64">
        <f t="shared" ref="L49:N49" si="7">L47*$C$49</f>
        <v>8184515.9652435696</v>
      </c>
      <c r="M49" s="64">
        <f t="shared" si="7"/>
        <v>2189774.3640598445</v>
      </c>
      <c r="N49" s="64">
        <f t="shared" si="7"/>
        <v>368502.84250908898</v>
      </c>
      <c r="S49" s="64">
        <f t="shared" ref="S49" si="8">S47*$C$49</f>
        <v>2827463.5360607947</v>
      </c>
      <c r="U49" s="64">
        <f>SUM(E49:S49)</f>
        <v>14992000</v>
      </c>
    </row>
    <row r="51" spans="1:21" ht="18.75" x14ac:dyDescent="0.3">
      <c r="D51" s="77" t="s">
        <v>274</v>
      </c>
    </row>
    <row r="53" spans="1:21" x14ac:dyDescent="0.25">
      <c r="C53" t="s">
        <v>242</v>
      </c>
      <c r="D53" s="9" t="s">
        <v>12</v>
      </c>
      <c r="E53" s="9" t="s">
        <v>13</v>
      </c>
      <c r="F53" s="9" t="s">
        <v>14</v>
      </c>
      <c r="G53" s="9" t="s">
        <v>15</v>
      </c>
      <c r="H53" s="9" t="s">
        <v>16</v>
      </c>
      <c r="I53" s="9" t="s">
        <v>17</v>
      </c>
      <c r="J53" s="9" t="s">
        <v>18</v>
      </c>
      <c r="K53" s="9" t="s">
        <v>19</v>
      </c>
      <c r="L53" s="9" t="s">
        <v>20</v>
      </c>
      <c r="M53" s="9" t="s">
        <v>21</v>
      </c>
      <c r="N53" s="9" t="s">
        <v>22</v>
      </c>
      <c r="O53" s="9" t="s">
        <v>23</v>
      </c>
      <c r="P53" s="9" t="s">
        <v>18</v>
      </c>
      <c r="Q53" s="9" t="s">
        <v>24</v>
      </c>
      <c r="R53" s="9" t="s">
        <v>25</v>
      </c>
      <c r="S53" s="9" t="s">
        <v>26</v>
      </c>
      <c r="T53" s="9" t="s">
        <v>27</v>
      </c>
    </row>
    <row r="54" spans="1:21" x14ac:dyDescent="0.25">
      <c r="D54" s="13" t="s">
        <v>32</v>
      </c>
      <c r="E54" s="13" t="s">
        <v>32</v>
      </c>
      <c r="F54" s="13" t="s">
        <v>33</v>
      </c>
      <c r="G54" s="13" t="s">
        <v>34</v>
      </c>
      <c r="H54" s="13" t="s">
        <v>35</v>
      </c>
      <c r="I54" s="13" t="s">
        <v>36</v>
      </c>
      <c r="J54" s="13" t="s">
        <v>37</v>
      </c>
      <c r="K54" s="13" t="s">
        <v>32</v>
      </c>
      <c r="L54" s="13" t="s">
        <v>32</v>
      </c>
      <c r="M54" s="13" t="s">
        <v>38</v>
      </c>
      <c r="N54" s="13" t="s">
        <v>39</v>
      </c>
      <c r="O54" s="13" t="s">
        <v>33</v>
      </c>
      <c r="P54" s="13" t="s">
        <v>40</v>
      </c>
      <c r="Q54" s="13" t="s">
        <v>41</v>
      </c>
      <c r="R54" s="13" t="s">
        <v>42</v>
      </c>
      <c r="S54" s="13" t="s">
        <v>43</v>
      </c>
      <c r="T54" s="13" t="s">
        <v>44</v>
      </c>
    </row>
    <row r="55" spans="1:21" x14ac:dyDescent="0.25">
      <c r="C55" s="74"/>
    </row>
    <row r="56" spans="1:21" x14ac:dyDescent="0.25">
      <c r="A56" t="s">
        <v>243</v>
      </c>
      <c r="C56" s="65">
        <v>574531417.14776206</v>
      </c>
      <c r="D56" s="108">
        <v>289315647.23708642</v>
      </c>
      <c r="E56" s="108">
        <v>33303357.742902592</v>
      </c>
      <c r="F56" s="108">
        <v>585050.41214942199</v>
      </c>
      <c r="G56" s="108">
        <v>2963950.3080465053</v>
      </c>
      <c r="H56" s="108">
        <v>96861.495380265755</v>
      </c>
      <c r="I56" s="108">
        <v>10236734.739704888</v>
      </c>
      <c r="J56" s="108">
        <v>2252409.5527947932</v>
      </c>
      <c r="K56" s="108">
        <v>583268.96643467422</v>
      </c>
      <c r="L56" s="108">
        <v>137101367.64746702</v>
      </c>
      <c r="M56" s="108">
        <v>41347541.37713626</v>
      </c>
      <c r="N56" s="108">
        <v>13611076.583484542</v>
      </c>
      <c r="O56" s="108">
        <v>2657837.8688189965</v>
      </c>
      <c r="P56" s="108">
        <v>1518214.7002685131</v>
      </c>
      <c r="Q56" s="108">
        <v>14889630.272132486</v>
      </c>
      <c r="R56" s="108">
        <v>172044.78218252759</v>
      </c>
      <c r="S56" s="108">
        <v>23070254.085709549</v>
      </c>
      <c r="T56" s="108">
        <v>826169.42534928711</v>
      </c>
    </row>
    <row r="57" spans="1:21" x14ac:dyDescent="0.25">
      <c r="A57" t="s">
        <v>247</v>
      </c>
      <c r="C57" s="66"/>
      <c r="D57" s="66">
        <v>-14992000</v>
      </c>
      <c r="E57" s="66">
        <v>1421743.2921267012</v>
      </c>
      <c r="F57" s="66"/>
      <c r="G57" s="66"/>
      <c r="H57" s="66"/>
      <c r="I57" s="66"/>
      <c r="J57" s="66"/>
      <c r="K57" s="66"/>
      <c r="L57" s="66">
        <v>8184515.9652435696</v>
      </c>
      <c r="M57" s="66">
        <v>2189774.3640598445</v>
      </c>
      <c r="N57" s="66">
        <v>368502.84250908898</v>
      </c>
      <c r="O57" s="66"/>
      <c r="P57" s="66"/>
      <c r="Q57" s="66"/>
      <c r="R57" s="66"/>
      <c r="S57" s="66">
        <v>2827463.5360607947</v>
      </c>
      <c r="T57" s="66"/>
    </row>
    <row r="58" spans="1:21" x14ac:dyDescent="0.25">
      <c r="A58" t="s">
        <v>244</v>
      </c>
      <c r="C58" s="66">
        <v>532713639.00999999</v>
      </c>
      <c r="D58" s="115">
        <v>273638830</v>
      </c>
      <c r="E58" s="115">
        <v>33319685</v>
      </c>
      <c r="F58" s="115">
        <v>462980</v>
      </c>
      <c r="G58" s="115">
        <v>4046620</v>
      </c>
      <c r="H58" s="115">
        <v>95204</v>
      </c>
      <c r="I58" s="115">
        <v>10102350</v>
      </c>
      <c r="J58" s="115">
        <v>1830063</v>
      </c>
      <c r="K58" s="115">
        <v>423413</v>
      </c>
      <c r="L58" s="115">
        <v>125005740</v>
      </c>
      <c r="M58" s="115">
        <v>35955664.009999998</v>
      </c>
      <c r="N58" s="115">
        <v>10964770</v>
      </c>
      <c r="O58" s="115">
        <v>2932614</v>
      </c>
      <c r="P58" s="115">
        <v>1191760</v>
      </c>
      <c r="Q58" s="115">
        <v>13009892</v>
      </c>
      <c r="R58" s="115">
        <v>132972</v>
      </c>
      <c r="S58" s="115">
        <v>19126500</v>
      </c>
      <c r="T58" s="115">
        <v>474582</v>
      </c>
    </row>
    <row r="59" spans="1:21" x14ac:dyDescent="0.25">
      <c r="A59" t="s">
        <v>245</v>
      </c>
      <c r="C59" s="67">
        <f>C56-C58</f>
        <v>41817778.13776207</v>
      </c>
      <c r="D59" s="109">
        <f>(D56-D57)-D58</f>
        <v>30668817.237086415</v>
      </c>
      <c r="E59" s="109">
        <f t="shared" ref="E59:T59" si="9">(E56-E57)-E58</f>
        <v>-1438070.5492241085</v>
      </c>
      <c r="F59" s="109">
        <f t="shared" si="9"/>
        <v>122070.41214942199</v>
      </c>
      <c r="G59" s="109">
        <f t="shared" si="9"/>
        <v>-1082669.6919534947</v>
      </c>
      <c r="H59" s="109">
        <f t="shared" si="9"/>
        <v>1657.4953802657546</v>
      </c>
      <c r="I59" s="109">
        <f t="shared" si="9"/>
        <v>134384.73970488831</v>
      </c>
      <c r="J59" s="109">
        <f t="shared" si="9"/>
        <v>422346.55279479316</v>
      </c>
      <c r="K59" s="109">
        <f t="shared" si="9"/>
        <v>159855.96643467422</v>
      </c>
      <c r="L59" s="109">
        <f t="shared" si="9"/>
        <v>3911111.6822234541</v>
      </c>
      <c r="M59" s="109">
        <f t="shared" si="9"/>
        <v>3202103.0030764192</v>
      </c>
      <c r="N59" s="109">
        <f t="shared" si="9"/>
        <v>2277803.7409754526</v>
      </c>
      <c r="O59" s="109">
        <f t="shared" si="9"/>
        <v>-274776.13118100353</v>
      </c>
      <c r="P59" s="109">
        <f t="shared" si="9"/>
        <v>326454.70026851306</v>
      </c>
      <c r="Q59" s="109">
        <f t="shared" si="9"/>
        <v>1879738.2721324861</v>
      </c>
      <c r="R59" s="109">
        <f t="shared" si="9"/>
        <v>39072.78218252759</v>
      </c>
      <c r="S59" s="109">
        <f t="shared" si="9"/>
        <v>1116290.5496487543</v>
      </c>
      <c r="T59" s="109">
        <f t="shared" si="9"/>
        <v>351587.42534928711</v>
      </c>
    </row>
    <row r="60" spans="1:21" x14ac:dyDescent="0.25">
      <c r="A60" t="s">
        <v>256</v>
      </c>
      <c r="C60" s="69">
        <f>C59-'Table MC-8 Adj.'!B12</f>
        <v>39296582.347762071</v>
      </c>
      <c r="D60" s="69">
        <f>D59-'Table MC-8 Adj.'!C12</f>
        <v>29128239.188794669</v>
      </c>
      <c r="E60" s="69">
        <f>E59-'Table MC-8 Adj.'!D12</f>
        <v>-1595167.5269078291</v>
      </c>
      <c r="F60" s="69">
        <f>F59-'Table MC-8 Adj.'!E12</f>
        <v>119087.53757951877</v>
      </c>
      <c r="G60" s="69">
        <f>G59-'Table MC-8 Adj.'!F12</f>
        <v>-1099906.2226676084</v>
      </c>
      <c r="H60" s="69">
        <f>H59-'Table MC-8 Adj.'!G12</f>
        <v>1232.7841885214716</v>
      </c>
      <c r="I60" s="69">
        <f>I59-'Table MC-8 Adj.'!H12</f>
        <v>95264.825347558217</v>
      </c>
      <c r="J60" s="69">
        <f>J59-'Table MC-8 Adj.'!I12</f>
        <v>414416.17284702801</v>
      </c>
      <c r="K60" s="69">
        <f>K59-'Table MC-8 Adj.'!J12</f>
        <v>157567.95170367253</v>
      </c>
      <c r="L60" s="69">
        <f>L59-'Table MC-8 Adj.'!K12</f>
        <v>3477544.3540203855</v>
      </c>
      <c r="M60" s="69">
        <f>M59-'Table MC-8 Adj.'!L12</f>
        <v>3064316.493160557</v>
      </c>
      <c r="N60" s="69">
        <f>N59-'Table MC-8 Adj.'!M12</f>
        <v>2231189.9368987759</v>
      </c>
      <c r="O60" s="69">
        <f>O59-'Table MC-8 Adj.'!N12</f>
        <v>-282381.63473519188</v>
      </c>
      <c r="P60" s="69">
        <f>P59-'Table MC-8 Adj.'!O12</f>
        <v>321502.71747904981</v>
      </c>
      <c r="Q60" s="69">
        <f>Q59-'Table MC-8 Adj.'!P12</f>
        <v>1827313.5914352394</v>
      </c>
      <c r="R60" s="69">
        <f>R59-'Table MC-8 Adj.'!Q12</f>
        <v>38365.385591142294</v>
      </c>
      <c r="S60" s="69">
        <f>S59-'Table MC-8 Adj.'!R12</f>
        <v>1052423.5795517836</v>
      </c>
      <c r="T60" s="69">
        <f>T59-'Table MC-8 Adj.'!S12</f>
        <v>345573.26276147325</v>
      </c>
    </row>
    <row r="62" spans="1:21" x14ac:dyDescent="0.25">
      <c r="A62" t="s">
        <v>246</v>
      </c>
      <c r="C62" s="61">
        <f>C60/C58</f>
        <v>7.3766803532177641E-2</v>
      </c>
      <c r="D62" s="61">
        <f t="shared" ref="D62:T62" si="10">D60/D58</f>
        <v>0.10644775519905077</v>
      </c>
      <c r="E62" s="61">
        <f t="shared" si="10"/>
        <v>-4.7874628073699646E-2</v>
      </c>
      <c r="F62" s="61">
        <f t="shared" si="10"/>
        <v>0.25721961548991051</v>
      </c>
      <c r="G62" s="61">
        <f t="shared" si="10"/>
        <v>-0.27180862612936435</v>
      </c>
      <c r="H62" s="61">
        <f t="shared" si="10"/>
        <v>1.2948869674819037E-2</v>
      </c>
      <c r="I62" s="61">
        <f t="shared" si="10"/>
        <v>9.4299668243090183E-3</v>
      </c>
      <c r="J62" s="61">
        <f t="shared" si="10"/>
        <v>0.22644912926332481</v>
      </c>
      <c r="K62" s="61">
        <f t="shared" si="10"/>
        <v>0.37213772771188541</v>
      </c>
      <c r="L62" s="61">
        <f t="shared" si="10"/>
        <v>2.781907738012979E-2</v>
      </c>
      <c r="M62" s="61">
        <f t="shared" si="10"/>
        <v>8.522486171603752E-2</v>
      </c>
      <c r="N62" s="61">
        <f t="shared" si="10"/>
        <v>0.20348716269459149</v>
      </c>
      <c r="O62" s="61">
        <f t="shared" si="10"/>
        <v>-9.6290079340544607E-2</v>
      </c>
      <c r="P62" s="61">
        <f t="shared" si="10"/>
        <v>0.26977136124643369</v>
      </c>
      <c r="Q62" s="61">
        <f t="shared" si="10"/>
        <v>0.14045570796707915</v>
      </c>
      <c r="R62" s="61">
        <f t="shared" si="10"/>
        <v>0.28852228733223756</v>
      </c>
      <c r="S62" s="61">
        <f t="shared" si="10"/>
        <v>5.5024368261406095E-2</v>
      </c>
      <c r="T62" s="61">
        <f t="shared" si="10"/>
        <v>0.72816344227440832</v>
      </c>
    </row>
    <row r="64" spans="1:21" x14ac:dyDescent="0.25">
      <c r="C64" t="s">
        <v>249</v>
      </c>
      <c r="D64" s="114">
        <f t="shared" ref="D64:T64" si="11">D62/$C$62</f>
        <v>1.443030605936686</v>
      </c>
      <c r="E64" s="114">
        <f t="shared" si="11"/>
        <v>-0.64899962830592717</v>
      </c>
      <c r="F64" s="114">
        <f t="shared" si="11"/>
        <v>3.4869291222264951</v>
      </c>
      <c r="G64" s="114">
        <f t="shared" si="11"/>
        <v>-3.6847011543722288</v>
      </c>
      <c r="H64" s="114">
        <f t="shared" si="11"/>
        <v>0.17553789855040475</v>
      </c>
      <c r="I64" s="114">
        <f t="shared" si="11"/>
        <v>0.12783483047622626</v>
      </c>
      <c r="J64" s="114">
        <f t="shared" si="11"/>
        <v>3.0697972315493645</v>
      </c>
      <c r="K64" s="114">
        <f t="shared" si="11"/>
        <v>5.0447858642750614</v>
      </c>
      <c r="L64" s="114">
        <f t="shared" si="11"/>
        <v>0.37712190372997384</v>
      </c>
      <c r="M64" s="114">
        <f t="shared" si="11"/>
        <v>1.1553281101418715</v>
      </c>
      <c r="N64" s="114">
        <f t="shared" si="11"/>
        <v>2.7585194552428836</v>
      </c>
      <c r="O64" s="114">
        <f t="shared" si="11"/>
        <v>-1.3053307820033457</v>
      </c>
      <c r="P64" s="114">
        <f t="shared" si="11"/>
        <v>3.6570835162832749</v>
      </c>
      <c r="Q64" s="114">
        <f t="shared" si="11"/>
        <v>1.9040503484173785</v>
      </c>
      <c r="R64" s="114">
        <f t="shared" si="11"/>
        <v>3.9112754452805039</v>
      </c>
      <c r="S64" s="114">
        <f t="shared" si="11"/>
        <v>0.74592317447243117</v>
      </c>
      <c r="T64" s="114">
        <f t="shared" si="11"/>
        <v>9.8711535190321467</v>
      </c>
    </row>
    <row r="66" spans="1:23" x14ac:dyDescent="0.25">
      <c r="A66" t="s">
        <v>262</v>
      </c>
      <c r="C66" s="73">
        <f>C62*1.4</f>
        <v>0.1032735249450487</v>
      </c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</row>
    <row r="67" spans="1:23" x14ac:dyDescent="0.25"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3" x14ac:dyDescent="0.25">
      <c r="C68" s="66"/>
    </row>
    <row r="69" spans="1:23" x14ac:dyDescent="0.25">
      <c r="A69" t="s">
        <v>267</v>
      </c>
      <c r="C69" s="63">
        <f>C59/C58</f>
        <v>7.8499544737537827E-2</v>
      </c>
      <c r="D69" s="63">
        <f>D59/D58</f>
        <v>0.11207772390010005</v>
      </c>
      <c r="E69" s="63">
        <f t="shared" ref="E69:T69" si="12">E59/E58</f>
        <v>-4.3159788252023046E-2</v>
      </c>
      <c r="F69" s="63">
        <f t="shared" si="12"/>
        <v>0.26366238746689269</v>
      </c>
      <c r="G69" s="63">
        <f t="shared" si="12"/>
        <v>-0.26754913778746081</v>
      </c>
      <c r="H69" s="63">
        <f t="shared" si="12"/>
        <v>1.7409934249251656E-2</v>
      </c>
      <c r="I69" s="63">
        <f t="shared" si="12"/>
        <v>1.3302324677415484E-2</v>
      </c>
      <c r="J69" s="63">
        <f t="shared" si="12"/>
        <v>0.23078252103604802</v>
      </c>
      <c r="K69" s="63">
        <f t="shared" si="12"/>
        <v>0.37754146999424726</v>
      </c>
      <c r="L69" s="63">
        <f t="shared" si="12"/>
        <v>3.1287456737774236E-2</v>
      </c>
      <c r="M69" s="63">
        <f t="shared" si="12"/>
        <v>8.9056984239975365E-2</v>
      </c>
      <c r="N69" s="63">
        <f t="shared" si="12"/>
        <v>0.20773839679039802</v>
      </c>
      <c r="O69" s="63">
        <f t="shared" si="12"/>
        <v>-9.3696658060352822E-2</v>
      </c>
      <c r="P69" s="63">
        <f t="shared" si="12"/>
        <v>0.27392654583851872</v>
      </c>
      <c r="Q69" s="63">
        <f t="shared" si="12"/>
        <v>0.14448530949622687</v>
      </c>
      <c r="R69" s="63">
        <f t="shared" si="12"/>
        <v>0.2938421786731612</v>
      </c>
      <c r="S69" s="63">
        <f t="shared" si="12"/>
        <v>5.8363555781180784E-2</v>
      </c>
      <c r="T69" s="63">
        <f t="shared" si="12"/>
        <v>0.74083598903727299</v>
      </c>
      <c r="U69" s="66"/>
      <c r="V69" s="66">
        <v>2827463.5360607947</v>
      </c>
      <c r="W69" s="66"/>
    </row>
    <row r="70" spans="1:23" x14ac:dyDescent="0.25">
      <c r="C70" s="69"/>
      <c r="D70" s="59">
        <f>D69/$C$69</f>
        <v>1.4277499860009433</v>
      </c>
      <c r="E70" s="59">
        <f t="shared" ref="E70:T70" si="13">E69/$C$69</f>
        <v>-0.54980940840265025</v>
      </c>
      <c r="F70" s="59">
        <f t="shared" si="13"/>
        <v>3.3587760075353854</v>
      </c>
      <c r="G70" s="59">
        <f t="shared" si="13"/>
        <v>-3.4082890376244572</v>
      </c>
      <c r="H70" s="59">
        <f t="shared" si="13"/>
        <v>0.22178388814179162</v>
      </c>
      <c r="I70" s="59">
        <f t="shared" si="13"/>
        <v>0.169457348088981</v>
      </c>
      <c r="J70" s="59">
        <f t="shared" si="13"/>
        <v>2.9399217767143271</v>
      </c>
      <c r="K70" s="59">
        <f t="shared" si="13"/>
        <v>4.8094733702794343</v>
      </c>
      <c r="L70" s="59">
        <f t="shared" si="13"/>
        <v>0.39856863937725279</v>
      </c>
      <c r="M70" s="59">
        <f t="shared" si="13"/>
        <v>1.1344904551706152</v>
      </c>
      <c r="N70" s="59">
        <f t="shared" si="13"/>
        <v>2.6463643513471138</v>
      </c>
      <c r="O70" s="59">
        <f t="shared" si="13"/>
        <v>-1.1935949230486156</v>
      </c>
      <c r="P70" s="59">
        <f t="shared" si="13"/>
        <v>3.4895303756778264</v>
      </c>
      <c r="Q70" s="59">
        <f t="shared" si="13"/>
        <v>1.8405878655642089</v>
      </c>
      <c r="R70" s="59">
        <f t="shared" si="13"/>
        <v>3.7432341761422769</v>
      </c>
      <c r="S70" s="59">
        <f t="shared" si="13"/>
        <v>0.74348909890265669</v>
      </c>
      <c r="T70" s="59">
        <f t="shared" si="13"/>
        <v>9.4374558669639192</v>
      </c>
    </row>
    <row r="72" spans="1:23" x14ac:dyDescent="0.25">
      <c r="C72" s="66">
        <f>SUM(D56:T56)</f>
        <v>574531417.19704878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34D14-CED1-413F-9D0D-66765BFEB1D9}">
  <dimension ref="A3:S12"/>
  <sheetViews>
    <sheetView workbookViewId="0">
      <selection activeCell="C17" sqref="C17"/>
    </sheetView>
  </sheetViews>
  <sheetFormatPr defaultRowHeight="15" x14ac:dyDescent="0.25"/>
  <cols>
    <col min="1" max="1" width="19" bestFit="1" customWidth="1"/>
    <col min="2" max="2" width="12.5703125" bestFit="1" customWidth="1"/>
    <col min="3" max="3" width="10.7109375" bestFit="1" customWidth="1"/>
    <col min="4" max="4" width="9.140625" bestFit="1" customWidth="1"/>
    <col min="5" max="5" width="7.140625" bestFit="1" customWidth="1"/>
    <col min="6" max="6" width="8.140625" bestFit="1" customWidth="1"/>
    <col min="7" max="7" width="5.5703125" bestFit="1" customWidth="1"/>
    <col min="8" max="8" width="8.140625" bestFit="1" customWidth="1"/>
    <col min="9" max="9" width="8" bestFit="1" customWidth="1"/>
    <col min="10" max="10" width="7.140625" bestFit="1" customWidth="1"/>
    <col min="11" max="12" width="9.140625" bestFit="1" customWidth="1"/>
    <col min="13" max="13" width="8.140625" bestFit="1" customWidth="1"/>
    <col min="14" max="15" width="7.140625" bestFit="1" customWidth="1"/>
    <col min="16" max="16" width="8.140625" bestFit="1" customWidth="1"/>
    <col min="17" max="17" width="5.5703125" bestFit="1" customWidth="1"/>
    <col min="18" max="18" width="8.140625" bestFit="1" customWidth="1"/>
    <col min="19" max="19" width="7.140625" bestFit="1" customWidth="1"/>
  </cols>
  <sheetData>
    <row r="3" spans="1:19" x14ac:dyDescent="0.25">
      <c r="C3" s="75" t="s">
        <v>275</v>
      </c>
    </row>
    <row r="5" spans="1:19" x14ac:dyDescent="0.25">
      <c r="B5" t="s">
        <v>250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18</v>
      </c>
      <c r="P5" s="9" t="s">
        <v>24</v>
      </c>
      <c r="Q5" s="9" t="s">
        <v>25</v>
      </c>
      <c r="R5" s="9" t="s">
        <v>26</v>
      </c>
      <c r="S5" s="9" t="s">
        <v>27</v>
      </c>
    </row>
    <row r="6" spans="1:19" x14ac:dyDescent="0.25">
      <c r="B6" t="s">
        <v>251</v>
      </c>
      <c r="C6" s="13" t="s">
        <v>32</v>
      </c>
      <c r="D6" s="13" t="s">
        <v>32</v>
      </c>
      <c r="E6" s="13" t="s">
        <v>33</v>
      </c>
      <c r="F6" s="13" t="s">
        <v>34</v>
      </c>
      <c r="G6" s="13" t="s">
        <v>35</v>
      </c>
      <c r="H6" s="13" t="s">
        <v>36</v>
      </c>
      <c r="I6" s="13" t="s">
        <v>37</v>
      </c>
      <c r="J6" s="13" t="s">
        <v>32</v>
      </c>
      <c r="K6" s="13" t="s">
        <v>32</v>
      </c>
      <c r="L6" s="13" t="s">
        <v>38</v>
      </c>
      <c r="M6" s="13" t="s">
        <v>39</v>
      </c>
      <c r="N6" s="13" t="s">
        <v>33</v>
      </c>
      <c r="O6" s="13" t="s">
        <v>40</v>
      </c>
      <c r="P6" s="13" t="s">
        <v>41</v>
      </c>
      <c r="Q6" s="13" t="s">
        <v>42</v>
      </c>
      <c r="R6" s="13" t="s">
        <v>43</v>
      </c>
      <c r="S6" s="13" t="s">
        <v>44</v>
      </c>
    </row>
    <row r="8" spans="1:19" x14ac:dyDescent="0.25">
      <c r="A8" t="s">
        <v>252</v>
      </c>
      <c r="B8" s="69">
        <v>2196059.7899999996</v>
      </c>
      <c r="C8" s="70">
        <v>1341903.52</v>
      </c>
      <c r="D8" s="70">
        <v>136837.59</v>
      </c>
      <c r="E8" s="70">
        <v>2598.2000000000003</v>
      </c>
      <c r="F8" s="70">
        <v>15013.69</v>
      </c>
      <c r="G8" s="70">
        <v>369.94</v>
      </c>
      <c r="H8" s="70">
        <v>34074.97</v>
      </c>
      <c r="I8" s="70">
        <v>6907.67</v>
      </c>
      <c r="J8" s="70">
        <v>1992.95</v>
      </c>
      <c r="K8" s="70">
        <v>377654.04</v>
      </c>
      <c r="L8" s="70">
        <v>120017.42</v>
      </c>
      <c r="M8" s="70">
        <v>40602.44</v>
      </c>
      <c r="N8" s="70">
        <v>6624.6900000000005</v>
      </c>
      <c r="O8" s="70">
        <v>4313.37</v>
      </c>
      <c r="P8" s="70">
        <v>45663.94</v>
      </c>
      <c r="Q8" s="70">
        <v>616.16999999999996</v>
      </c>
      <c r="R8" s="70">
        <v>55630.62</v>
      </c>
      <c r="S8" s="70">
        <v>5238.57</v>
      </c>
    </row>
    <row r="9" spans="1:19" x14ac:dyDescent="0.25">
      <c r="C9" s="63">
        <f>C8/$B$8</f>
        <v>0.61105053974873802</v>
      </c>
      <c r="D9" s="63">
        <f t="shared" ref="D9:S9" si="0">D8/$B$8</f>
        <v>6.2310502939448668E-2</v>
      </c>
      <c r="E9" s="63">
        <f t="shared" si="0"/>
        <v>1.183118971455691E-3</v>
      </c>
      <c r="F9" s="63">
        <f t="shared" si="0"/>
        <v>6.8366490149159385E-3</v>
      </c>
      <c r="G9" s="63">
        <f t="shared" si="0"/>
        <v>1.6845625136645303E-4</v>
      </c>
      <c r="H9" s="63">
        <f t="shared" si="0"/>
        <v>1.5516412692934927E-2</v>
      </c>
      <c r="I9" s="63">
        <f t="shared" si="0"/>
        <v>3.1454835753811608E-3</v>
      </c>
      <c r="J9" s="63">
        <f t="shared" si="0"/>
        <v>9.0751172125418339E-4</v>
      </c>
      <c r="K9" s="63">
        <f t="shared" si="0"/>
        <v>0.17196892439800104</v>
      </c>
      <c r="L9" s="63">
        <f t="shared" si="0"/>
        <v>5.4651253370474044E-2</v>
      </c>
      <c r="M9" s="63">
        <f t="shared" si="0"/>
        <v>1.8488768013005696E-2</v>
      </c>
      <c r="N9" s="63">
        <f t="shared" si="0"/>
        <v>3.0166255172861217E-3</v>
      </c>
      <c r="O9" s="63">
        <f t="shared" si="0"/>
        <v>1.9641405118573756E-3</v>
      </c>
      <c r="P9" s="63">
        <f t="shared" si="0"/>
        <v>2.0793577755913471E-2</v>
      </c>
      <c r="Q9" s="63">
        <f t="shared" si="0"/>
        <v>2.8057979241084325E-4</v>
      </c>
      <c r="R9" s="63">
        <f t="shared" si="0"/>
        <v>2.5332015208930178E-2</v>
      </c>
      <c r="S9" s="63">
        <f t="shared" si="0"/>
        <v>2.3854405166263714E-3</v>
      </c>
    </row>
    <row r="10" spans="1:19" x14ac:dyDescent="0.25">
      <c r="A10" t="s">
        <v>253</v>
      </c>
      <c r="B10" s="62">
        <v>325136</v>
      </c>
      <c r="C10" s="64">
        <f>C9*$B$10</f>
        <v>198674.52829174569</v>
      </c>
      <c r="D10" s="64">
        <f t="shared" ref="D10:S10" si="1">D9*$B$10</f>
        <v>20259.387683720583</v>
      </c>
      <c r="E10" s="64">
        <f t="shared" si="1"/>
        <v>384.67456990321756</v>
      </c>
      <c r="F10" s="64">
        <f t="shared" si="1"/>
        <v>2222.8407141137086</v>
      </c>
      <c r="G10" s="64">
        <f t="shared" si="1"/>
        <v>54.771191744283072</v>
      </c>
      <c r="H10" s="64">
        <f t="shared" si="1"/>
        <v>5044.9443573300905</v>
      </c>
      <c r="I10" s="64">
        <f t="shared" si="1"/>
        <v>1022.7099477651291</v>
      </c>
      <c r="J10" s="64">
        <f t="shared" si="1"/>
        <v>295.06473100170018</v>
      </c>
      <c r="K10" s="64">
        <f t="shared" si="1"/>
        <v>55913.28820306847</v>
      </c>
      <c r="L10" s="64">
        <f t="shared" si="1"/>
        <v>17769.089915862449</v>
      </c>
      <c r="M10" s="64">
        <f t="shared" si="1"/>
        <v>6011.3640766766202</v>
      </c>
      <c r="N10" s="64">
        <f t="shared" si="1"/>
        <v>980.8135541883405</v>
      </c>
      <c r="O10" s="64">
        <f t="shared" si="1"/>
        <v>638.61278946325967</v>
      </c>
      <c r="P10" s="64">
        <f t="shared" si="1"/>
        <v>6760.7406972466824</v>
      </c>
      <c r="Q10" s="64">
        <f t="shared" si="1"/>
        <v>91.226591385291925</v>
      </c>
      <c r="R10" s="64">
        <f t="shared" si="1"/>
        <v>8236.350096970722</v>
      </c>
      <c r="S10" s="64">
        <f t="shared" si="1"/>
        <v>775.59258781383187</v>
      </c>
    </row>
    <row r="11" spans="1:19" x14ac:dyDescent="0.25">
      <c r="A11" t="s">
        <v>254</v>
      </c>
    </row>
    <row r="12" spans="1:19" x14ac:dyDescent="0.25">
      <c r="A12" t="s">
        <v>255</v>
      </c>
      <c r="B12" s="69">
        <f>B8+B10</f>
        <v>2521195.7899999996</v>
      </c>
      <c r="C12" s="69">
        <f t="shared" ref="C12:S12" si="2">C8+C10</f>
        <v>1540578.0482917456</v>
      </c>
      <c r="D12" s="69">
        <f t="shared" si="2"/>
        <v>157096.97768372059</v>
      </c>
      <c r="E12" s="69">
        <f t="shared" si="2"/>
        <v>2982.8745699032179</v>
      </c>
      <c r="F12" s="69">
        <f t="shared" si="2"/>
        <v>17236.530714113709</v>
      </c>
      <c r="G12" s="69">
        <f t="shared" si="2"/>
        <v>424.71119174428304</v>
      </c>
      <c r="H12" s="69">
        <f t="shared" si="2"/>
        <v>39119.91435733009</v>
      </c>
      <c r="I12" s="69">
        <f t="shared" si="2"/>
        <v>7930.3799477651291</v>
      </c>
      <c r="J12" s="69">
        <f t="shared" si="2"/>
        <v>2288.0147310017001</v>
      </c>
      <c r="K12" s="69">
        <f t="shared" si="2"/>
        <v>433567.32820306846</v>
      </c>
      <c r="L12" s="69">
        <f t="shared" si="2"/>
        <v>137786.50991586244</v>
      </c>
      <c r="M12" s="69">
        <f t="shared" si="2"/>
        <v>46613.804076676621</v>
      </c>
      <c r="N12" s="69">
        <f t="shared" si="2"/>
        <v>7605.5035541883408</v>
      </c>
      <c r="O12" s="69">
        <f t="shared" si="2"/>
        <v>4951.9827894632599</v>
      </c>
      <c r="P12" s="69">
        <f t="shared" si="2"/>
        <v>52424.680697246687</v>
      </c>
      <c r="Q12" s="69">
        <f t="shared" si="2"/>
        <v>707.39659138529191</v>
      </c>
      <c r="R12" s="69">
        <f t="shared" si="2"/>
        <v>63866.970096970726</v>
      </c>
      <c r="S12" s="69">
        <f t="shared" si="2"/>
        <v>6014.1625878138311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F98B2-E34E-4FAE-A4EA-71971DF65F50}">
  <dimension ref="A2:U34"/>
  <sheetViews>
    <sheetView tabSelected="1" topLeftCell="I3" workbookViewId="0">
      <selection activeCell="H34" sqref="H34"/>
    </sheetView>
  </sheetViews>
  <sheetFormatPr defaultRowHeight="15" x14ac:dyDescent="0.25"/>
  <cols>
    <col min="1" max="1" width="14.28515625" bestFit="1" customWidth="1"/>
    <col min="4" max="21" width="15.7109375" customWidth="1"/>
  </cols>
  <sheetData>
    <row r="2" spans="1:21" ht="15.75" x14ac:dyDescent="0.25">
      <c r="E2" s="78" t="s">
        <v>276</v>
      </c>
    </row>
    <row r="4" spans="1:21" x14ac:dyDescent="0.25">
      <c r="D4" t="s">
        <v>250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20</v>
      </c>
      <c r="N4" s="9" t="s">
        <v>21</v>
      </c>
      <c r="O4" s="9" t="s">
        <v>22</v>
      </c>
      <c r="P4" s="9" t="s">
        <v>23</v>
      </c>
      <c r="Q4" s="9" t="s">
        <v>18</v>
      </c>
      <c r="R4" s="9" t="s">
        <v>24</v>
      </c>
      <c r="S4" s="9" t="s">
        <v>25</v>
      </c>
      <c r="T4" s="9" t="s">
        <v>26</v>
      </c>
      <c r="U4" s="9" t="s">
        <v>27</v>
      </c>
    </row>
    <row r="5" spans="1:21" x14ac:dyDescent="0.25">
      <c r="D5" s="71" t="s">
        <v>31</v>
      </c>
      <c r="E5" s="13" t="s">
        <v>32</v>
      </c>
      <c r="F5" s="13" t="s">
        <v>32</v>
      </c>
      <c r="G5" s="13" t="s">
        <v>33</v>
      </c>
      <c r="H5" s="13" t="s">
        <v>34</v>
      </c>
      <c r="I5" s="13" t="s">
        <v>35</v>
      </c>
      <c r="J5" s="13" t="s">
        <v>36</v>
      </c>
      <c r="K5" s="13" t="s">
        <v>37</v>
      </c>
      <c r="L5" s="13" t="s">
        <v>32</v>
      </c>
      <c r="M5" s="13" t="s">
        <v>32</v>
      </c>
      <c r="N5" s="13" t="s">
        <v>38</v>
      </c>
      <c r="O5" s="13" t="s">
        <v>39</v>
      </c>
      <c r="P5" s="13" t="s">
        <v>33</v>
      </c>
      <c r="Q5" s="13" t="s">
        <v>40</v>
      </c>
      <c r="R5" s="13" t="s">
        <v>41</v>
      </c>
      <c r="S5" s="13" t="s">
        <v>42</v>
      </c>
      <c r="T5" s="13" t="s">
        <v>43</v>
      </c>
      <c r="U5" s="13" t="s">
        <v>44</v>
      </c>
    </row>
    <row r="6" spans="1:21" x14ac:dyDescent="0.25">
      <c r="A6" t="s">
        <v>257</v>
      </c>
      <c r="D6" s="69">
        <f>'ccos results'!C60</f>
        <v>39296582.347762071</v>
      </c>
      <c r="E6" s="69">
        <f>'ccos results'!D60</f>
        <v>29128239.188794669</v>
      </c>
      <c r="F6" s="69">
        <f>'ccos results'!E60</f>
        <v>-1595167.5269078291</v>
      </c>
      <c r="G6" s="69">
        <f>'ccos results'!F60</f>
        <v>119087.53757951877</v>
      </c>
      <c r="H6" s="69">
        <f>'ccos results'!G60</f>
        <v>-1099906.2226676084</v>
      </c>
      <c r="I6" s="69">
        <f>'ccos results'!H60</f>
        <v>1232.7841885214716</v>
      </c>
      <c r="J6" s="69">
        <f>'ccos results'!I60</f>
        <v>95264.825347558217</v>
      </c>
      <c r="K6" s="69">
        <f>'ccos results'!J60</f>
        <v>414416.17284702801</v>
      </c>
      <c r="L6" s="69">
        <f>'ccos results'!K60</f>
        <v>157567.95170367253</v>
      </c>
      <c r="M6" s="69">
        <f>'ccos results'!L60</f>
        <v>3477544.3540203855</v>
      </c>
      <c r="N6" s="69">
        <f>'ccos results'!M60</f>
        <v>3064316.493160557</v>
      </c>
      <c r="O6" s="69">
        <f>'ccos results'!N60</f>
        <v>2231189.9368987759</v>
      </c>
      <c r="P6" s="69">
        <f>'ccos results'!O60</f>
        <v>-282381.63473519188</v>
      </c>
      <c r="Q6" s="69">
        <f>'ccos results'!P60</f>
        <v>321502.71747904981</v>
      </c>
      <c r="R6" s="69">
        <f>'ccos results'!Q60</f>
        <v>1827313.5914352394</v>
      </c>
      <c r="S6" s="69">
        <f>'ccos results'!R60</f>
        <v>38365.385591142294</v>
      </c>
      <c r="T6" s="69">
        <f>'ccos results'!S60</f>
        <v>1052423.5795517836</v>
      </c>
      <c r="U6" s="69">
        <f>'ccos results'!T60</f>
        <v>345573.26276147325</v>
      </c>
    </row>
    <row r="8" spans="1:21" x14ac:dyDescent="0.25">
      <c r="A8" t="s">
        <v>258</v>
      </c>
      <c r="D8" s="72">
        <f>'ccos results'!C62</f>
        <v>7.3766803532177641E-2</v>
      </c>
      <c r="E8" s="72">
        <f>'ccos results'!D62</f>
        <v>0.10644775519905077</v>
      </c>
      <c r="F8" s="72">
        <f>'ccos results'!E62</f>
        <v>-4.7874628073699646E-2</v>
      </c>
      <c r="G8" s="72">
        <f>'ccos results'!F62</f>
        <v>0.25721961548991051</v>
      </c>
      <c r="H8" s="72">
        <f>'ccos results'!G62</f>
        <v>-0.27180862612936435</v>
      </c>
      <c r="I8" s="72">
        <f>'ccos results'!H62</f>
        <v>1.2948869674819037E-2</v>
      </c>
      <c r="J8" s="72">
        <f>'ccos results'!I62</f>
        <v>9.4299668243090183E-3</v>
      </c>
      <c r="K8" s="72">
        <f>'ccos results'!J62</f>
        <v>0.22644912926332481</v>
      </c>
      <c r="L8" s="72">
        <f>'ccos results'!K62</f>
        <v>0.37213772771188541</v>
      </c>
      <c r="M8" s="72">
        <f>'ccos results'!L62</f>
        <v>2.781907738012979E-2</v>
      </c>
      <c r="N8" s="72">
        <f>'ccos results'!M62</f>
        <v>8.522486171603752E-2</v>
      </c>
      <c r="O8" s="72">
        <f>'ccos results'!N62</f>
        <v>0.20348716269459149</v>
      </c>
      <c r="P8" s="72">
        <f>'ccos results'!O62</f>
        <v>-9.6290079340544607E-2</v>
      </c>
      <c r="Q8" s="72">
        <f>'ccos results'!P62</f>
        <v>0.26977136124643369</v>
      </c>
      <c r="R8" s="72">
        <f>'ccos results'!Q62</f>
        <v>0.14045570796707915</v>
      </c>
      <c r="S8" s="72">
        <f>'ccos results'!R62</f>
        <v>0.28852228733223756</v>
      </c>
      <c r="T8" s="72">
        <f>'ccos results'!S62</f>
        <v>5.5024368261406095E-2</v>
      </c>
      <c r="U8" s="72">
        <f>'ccos results'!T62</f>
        <v>0.72816344227440832</v>
      </c>
    </row>
    <row r="10" spans="1:21" x14ac:dyDescent="0.25">
      <c r="A10" t="s">
        <v>259</v>
      </c>
      <c r="E10" s="68">
        <f>'ccos results'!D64</f>
        <v>1.443030605936686</v>
      </c>
      <c r="F10" s="68">
        <f>'ccos results'!E64</f>
        <v>-0.64899962830592717</v>
      </c>
      <c r="G10" s="68">
        <f>'ccos results'!F64</f>
        <v>3.4869291222264951</v>
      </c>
      <c r="H10" s="68">
        <f>'ccos results'!G64</f>
        <v>-3.6847011543722288</v>
      </c>
      <c r="I10" s="68">
        <f>'ccos results'!H64</f>
        <v>0.17553789855040475</v>
      </c>
      <c r="J10" s="68">
        <f>'ccos results'!I64</f>
        <v>0.12783483047622626</v>
      </c>
      <c r="K10" s="68">
        <f>'ccos results'!J64</f>
        <v>3.0697972315493645</v>
      </c>
      <c r="L10" s="68">
        <f>'ccos results'!K64</f>
        <v>5.0447858642750614</v>
      </c>
      <c r="M10" s="68">
        <f>'ccos results'!L64</f>
        <v>0.37712190372997384</v>
      </c>
      <c r="N10" s="68">
        <f>'ccos results'!M64</f>
        <v>1.1553281101418715</v>
      </c>
      <c r="O10" s="68">
        <f>'ccos results'!N64</f>
        <v>2.7585194552428836</v>
      </c>
      <c r="P10" s="68">
        <f>'ccos results'!O64</f>
        <v>-1.3053307820033457</v>
      </c>
      <c r="Q10" s="68">
        <f>'ccos results'!P64</f>
        <v>3.6570835162832749</v>
      </c>
      <c r="R10" s="68">
        <f>'ccos results'!Q64</f>
        <v>1.9040503484173785</v>
      </c>
      <c r="S10" s="68">
        <f>'ccos results'!R64</f>
        <v>3.9112754452805039</v>
      </c>
      <c r="T10" s="68">
        <f>'ccos results'!S64</f>
        <v>0.74592317447243117</v>
      </c>
      <c r="U10" s="68">
        <f>'ccos results'!T64</f>
        <v>9.8711535190321467</v>
      </c>
    </row>
    <row r="13" spans="1:21" x14ac:dyDescent="0.25">
      <c r="A13" t="s">
        <v>260</v>
      </c>
    </row>
    <row r="15" spans="1:21" x14ac:dyDescent="0.25">
      <c r="A15" t="s">
        <v>261</v>
      </c>
    </row>
    <row r="16" spans="1:21" x14ac:dyDescent="0.25">
      <c r="A16" s="69">
        <f>F6+H6+P6</f>
        <v>-2977455.3843106292</v>
      </c>
    </row>
    <row r="18" spans="1:21" x14ac:dyDescent="0.25">
      <c r="A18" t="s">
        <v>263</v>
      </c>
      <c r="E18" s="62">
        <f>0.1032*'ccos results'!D58</f>
        <v>28239527.256000001</v>
      </c>
      <c r="G18" s="62">
        <f>0.1032*'ccos results'!F58</f>
        <v>47779.536</v>
      </c>
      <c r="K18" s="62">
        <f>0.1032*'ccos results'!J58</f>
        <v>188862.50159999999</v>
      </c>
      <c r="L18" s="62">
        <f>0.1032*'ccos results'!K58</f>
        <v>43696.221599999997</v>
      </c>
      <c r="N18" s="62"/>
      <c r="O18" s="62">
        <f>0.1032*'ccos results'!N58</f>
        <v>1131564.264</v>
      </c>
      <c r="Q18" s="62">
        <f>0.1032*'ccos results'!P58</f>
        <v>122989.632</v>
      </c>
      <c r="R18" s="62">
        <f>0.1032*'ccos results'!Q58</f>
        <v>1342620.8544000001</v>
      </c>
      <c r="S18" s="62">
        <f>0.1032*'ccos results'!R58</f>
        <v>13722.7104</v>
      </c>
      <c r="U18" s="62">
        <f>0.1032*'ccos results'!T58</f>
        <v>48976.862399999998</v>
      </c>
    </row>
    <row r="19" spans="1:21" x14ac:dyDescent="0.25">
      <c r="A19" s="72">
        <v>0.1032</v>
      </c>
    </row>
    <row r="20" spans="1:21" x14ac:dyDescent="0.25">
      <c r="A20" s="69">
        <f>SUM(E20:U20)</f>
        <v>3177962.2354435399</v>
      </c>
      <c r="C20" t="s">
        <v>264</v>
      </c>
      <c r="E20" s="69">
        <f>E6-E18</f>
        <v>888711.93279466778</v>
      </c>
      <c r="G20" s="69">
        <f>G6-G18</f>
        <v>71308.001579518779</v>
      </c>
      <c r="L20" s="69">
        <f>L6-L18</f>
        <v>113871.73010367254</v>
      </c>
      <c r="O20" s="69">
        <f>O6-O18</f>
        <v>1099625.6728987759</v>
      </c>
      <c r="Q20" s="69">
        <f t="shared" ref="Q20:U20" si="0">Q6-Q18</f>
        <v>198513.08547904983</v>
      </c>
      <c r="R20" s="69">
        <f t="shared" si="0"/>
        <v>484692.73703523935</v>
      </c>
      <c r="S20" s="69">
        <f t="shared" si="0"/>
        <v>24642.675191142294</v>
      </c>
      <c r="U20" s="69">
        <f t="shared" si="0"/>
        <v>296596.40036147326</v>
      </c>
    </row>
    <row r="22" spans="1:21" x14ac:dyDescent="0.25">
      <c r="D22" t="s">
        <v>250</v>
      </c>
      <c r="E22" s="9" t="s">
        <v>12</v>
      </c>
      <c r="F22" s="9" t="s">
        <v>13</v>
      </c>
      <c r="G22" s="9" t="s">
        <v>14</v>
      </c>
      <c r="H22" s="9" t="s">
        <v>15</v>
      </c>
      <c r="I22" s="9" t="s">
        <v>16</v>
      </c>
      <c r="J22" s="9" t="s">
        <v>17</v>
      </c>
      <c r="K22" s="9" t="s">
        <v>18</v>
      </c>
      <c r="L22" s="9" t="s">
        <v>19</v>
      </c>
      <c r="M22" s="9" t="s">
        <v>20</v>
      </c>
      <c r="N22" s="9" t="s">
        <v>21</v>
      </c>
      <c r="O22" s="9" t="s">
        <v>22</v>
      </c>
      <c r="P22" s="9" t="s">
        <v>23</v>
      </c>
      <c r="Q22" s="9" t="s">
        <v>18</v>
      </c>
      <c r="R22" s="9" t="s">
        <v>24</v>
      </c>
      <c r="S22" s="9" t="s">
        <v>25</v>
      </c>
      <c r="T22" s="9" t="s">
        <v>26</v>
      </c>
      <c r="U22" s="9" t="s">
        <v>27</v>
      </c>
    </row>
    <row r="23" spans="1:21" x14ac:dyDescent="0.25">
      <c r="D23" s="71" t="s">
        <v>31</v>
      </c>
      <c r="E23" s="13" t="s">
        <v>32</v>
      </c>
      <c r="F23" s="13" t="s">
        <v>32</v>
      </c>
      <c r="G23" s="13" t="s">
        <v>33</v>
      </c>
      <c r="H23" s="13" t="s">
        <v>34</v>
      </c>
      <c r="I23" s="13" t="s">
        <v>35</v>
      </c>
      <c r="J23" s="13" t="s">
        <v>36</v>
      </c>
      <c r="K23" s="13" t="s">
        <v>37</v>
      </c>
      <c r="L23" s="13" t="s">
        <v>32</v>
      </c>
      <c r="M23" s="13" t="s">
        <v>32</v>
      </c>
      <c r="N23" s="13" t="s">
        <v>38</v>
      </c>
      <c r="O23" s="13" t="s">
        <v>39</v>
      </c>
      <c r="P23" s="13" t="s">
        <v>33</v>
      </c>
      <c r="Q23" s="13" t="s">
        <v>40</v>
      </c>
      <c r="R23" s="13" t="s">
        <v>41</v>
      </c>
      <c r="S23" s="13" t="s">
        <v>42</v>
      </c>
      <c r="T23" s="13" t="s">
        <v>43</v>
      </c>
      <c r="U23" s="13" t="s">
        <v>44</v>
      </c>
    </row>
    <row r="24" spans="1:21" x14ac:dyDescent="0.25">
      <c r="A24" t="s">
        <v>265</v>
      </c>
      <c r="E24" s="64">
        <f>E18</f>
        <v>28239527.256000001</v>
      </c>
      <c r="F24">
        <v>0</v>
      </c>
      <c r="G24" s="64">
        <f>G18</f>
        <v>47779.536</v>
      </c>
      <c r="H24">
        <v>0</v>
      </c>
      <c r="I24" s="69">
        <f>I6</f>
        <v>1232.7841885214716</v>
      </c>
      <c r="J24" s="69">
        <f>J6</f>
        <v>95264.825347558217</v>
      </c>
      <c r="K24" s="64">
        <f>K18</f>
        <v>188862.50159999999</v>
      </c>
      <c r="L24" s="64">
        <f>L18</f>
        <v>43696.221599999997</v>
      </c>
      <c r="M24" s="69">
        <f>M6</f>
        <v>3477544.3540203855</v>
      </c>
      <c r="N24" s="69">
        <f>N6</f>
        <v>3064316.493160557</v>
      </c>
      <c r="O24" s="64">
        <f>O18</f>
        <v>1131564.264</v>
      </c>
      <c r="P24">
        <v>0</v>
      </c>
      <c r="Q24" s="64">
        <f>Q18</f>
        <v>122989.632</v>
      </c>
      <c r="R24" s="64">
        <f>R18</f>
        <v>1342620.8544000001</v>
      </c>
      <c r="S24" s="64">
        <f>S18</f>
        <v>13722.7104</v>
      </c>
      <c r="T24" s="69">
        <f>T6</f>
        <v>1052423.5795517836</v>
      </c>
      <c r="U24" s="64">
        <f>U18</f>
        <v>48976.862399999998</v>
      </c>
    </row>
    <row r="25" spans="1:21" x14ac:dyDescent="0.25">
      <c r="A25" s="69">
        <f>A20+A16</f>
        <v>200506.8511329107</v>
      </c>
    </row>
    <row r="26" spans="1:21" x14ac:dyDescent="0.25">
      <c r="A26">
        <f>A25/D6</f>
        <v>5.102399220331422E-3</v>
      </c>
    </row>
    <row r="27" spans="1:21" x14ac:dyDescent="0.25">
      <c r="A27">
        <f>1+A32</f>
        <v>1.0109610086199756</v>
      </c>
    </row>
    <row r="29" spans="1:21" x14ac:dyDescent="0.25">
      <c r="A29" t="s">
        <v>266</v>
      </c>
      <c r="D29" s="111">
        <f>SUM(E29:U29)</f>
        <v>39296582.000000015</v>
      </c>
      <c r="E29" s="111">
        <f>$A$27*E24</f>
        <v>28549060.957677055</v>
      </c>
      <c r="F29" s="111">
        <f t="shared" ref="F29:U29" si="1">$A$27*F24</f>
        <v>0</v>
      </c>
      <c r="G29" s="111">
        <f t="shared" si="1"/>
        <v>48303.247905954435</v>
      </c>
      <c r="H29" s="111">
        <f t="shared" si="1"/>
        <v>0</v>
      </c>
      <c r="I29" s="111">
        <f t="shared" si="1"/>
        <v>1246.296746638425</v>
      </c>
      <c r="J29" s="111">
        <f t="shared" si="1"/>
        <v>96309.02391937327</v>
      </c>
      <c r="K29" s="111">
        <f t="shared" si="1"/>
        <v>190932.62510802774</v>
      </c>
      <c r="L29" s="111">
        <f t="shared" si="1"/>
        <v>44175.176261617962</v>
      </c>
      <c r="M29" s="111">
        <f t="shared" si="1"/>
        <v>3515661.7476611505</v>
      </c>
      <c r="N29" s="111">
        <f t="shared" si="1"/>
        <v>3097904.4926564232</v>
      </c>
      <c r="O29" s="111">
        <f t="shared" si="1"/>
        <v>1143967.3496517604</v>
      </c>
      <c r="P29" s="111">
        <f t="shared" si="1"/>
        <v>0</v>
      </c>
      <c r="Q29" s="111">
        <f t="shared" si="1"/>
        <v>124337.72241651962</v>
      </c>
      <c r="R29" s="111">
        <f t="shared" si="1"/>
        <v>1357337.3331584374</v>
      </c>
      <c r="S29" s="111">
        <f t="shared" si="1"/>
        <v>13873.12514698383</v>
      </c>
      <c r="T29" s="111">
        <f t="shared" si="1"/>
        <v>1063959.2034791163</v>
      </c>
      <c r="U29" s="111">
        <f t="shared" si="1"/>
        <v>49513.69821094576</v>
      </c>
    </row>
    <row r="30" spans="1:21" x14ac:dyDescent="0.25">
      <c r="D30" s="112">
        <f>D8</f>
        <v>7.3766803532177641E-2</v>
      </c>
      <c r="E30" s="113">
        <f>E29/'ccos results'!D58</f>
        <v>0.10433117608958149</v>
      </c>
      <c r="F30" s="113">
        <f>F29/'ccos results'!E58</f>
        <v>0</v>
      </c>
      <c r="G30" s="113">
        <f>G29/'ccos results'!F58</f>
        <v>0.10433117608958148</v>
      </c>
      <c r="H30" s="113">
        <f>H29/'ccos results'!G58</f>
        <v>0</v>
      </c>
      <c r="I30" s="113">
        <f>I29/'ccos results'!H58</f>
        <v>1.3090802346943669E-2</v>
      </c>
      <c r="J30" s="113">
        <f>J29/'ccos results'!I58</f>
        <v>9.5333287719563536E-3</v>
      </c>
      <c r="K30" s="113">
        <f>K29/'ccos results'!J58</f>
        <v>0.10433117608958148</v>
      </c>
      <c r="L30" s="113">
        <f>L29/'ccos results'!K58</f>
        <v>0.10433117608958148</v>
      </c>
      <c r="M30" s="113">
        <f>M29/'ccos results'!L58</f>
        <v>2.8124002527093159E-2</v>
      </c>
      <c r="N30" s="113">
        <f>N29/'ccos results'!M58</f>
        <v>8.6159012159943232E-2</v>
      </c>
      <c r="O30" s="113">
        <f>O29/'ccos results'!N58</f>
        <v>0.10433117608958149</v>
      </c>
      <c r="P30" s="113">
        <f>P29/'ccos results'!O58</f>
        <v>0</v>
      </c>
      <c r="Q30" s="113">
        <f>Q29/'ccos results'!P58</f>
        <v>0.10433117608958148</v>
      </c>
      <c r="R30" s="113">
        <f>R29/'ccos results'!Q58</f>
        <v>0.10433117608958148</v>
      </c>
      <c r="S30" s="113">
        <f>S29/'ccos results'!R58</f>
        <v>0.10433117608958149</v>
      </c>
      <c r="T30" s="113">
        <f>T29/'ccos results'!S58</f>
        <v>5.5627490836228075E-2</v>
      </c>
      <c r="U30" s="113">
        <f>U29/'ccos results'!T58</f>
        <v>0.10433117608958148</v>
      </c>
    </row>
    <row r="32" spans="1:21" x14ac:dyDescent="0.25">
      <c r="A32">
        <v>1.0961008619975593E-2</v>
      </c>
      <c r="E32" s="107">
        <f>E30/D30</f>
        <v>1.4143377656871283</v>
      </c>
    </row>
    <row r="33" spans="1:5" x14ac:dyDescent="0.25">
      <c r="E33" s="68"/>
    </row>
    <row r="34" spans="1:5" x14ac:dyDescent="0.25">
      <c r="A34" s="69">
        <v>39296582.347762011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TX P-7</vt:lpstr>
      <vt:lpstr>ccos results</vt:lpstr>
      <vt:lpstr>Table MC-8 Adj.</vt:lpstr>
      <vt:lpstr>rev allocation</vt:lpstr>
      <vt:lpstr>'TX P-7'!Print_Titles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Clarence Johnson</cp:lastModifiedBy>
  <cp:lastPrinted>2021-05-18T14:02:01Z</cp:lastPrinted>
  <dcterms:created xsi:type="dcterms:W3CDTF">2021-05-14T00:19:14Z</dcterms:created>
  <dcterms:modified xsi:type="dcterms:W3CDTF">2022-01-04T21:53:03Z</dcterms:modified>
</cp:coreProperties>
</file>